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hidePivotFieldList="1" defaultThemeVersion="166925"/>
  <mc:AlternateContent xmlns:mc="http://schemas.openxmlformats.org/markup-compatibility/2006">
    <mc:Choice Requires="x15">
      <x15ac:absPath xmlns:x15ac="http://schemas.microsoft.com/office/spreadsheetml/2010/11/ac" url="C:\Users\SIGCMA\Desktop\Matriz de riesgos\"/>
    </mc:Choice>
  </mc:AlternateContent>
  <xr:revisionPtr revIDLastSave="0" documentId="13_ncr:1_{79B1365B-626B-4397-9086-AC7F385D8E28}" xr6:coauthVersionLast="36" xr6:coauthVersionMax="47" xr10:uidLastSave="{00000000-0000-0000-0000-000000000000}"/>
  <bookViews>
    <workbookView xWindow="0" yWindow="0" windowWidth="21570" windowHeight="7590" tabRatio="898" firstSheet="10" activeTab="11" xr2:uid="{00000000-000D-0000-FFFF-FFFF00000000}"/>
  </bookViews>
  <sheets>
    <sheet name="1- Presentación " sheetId="10" r:id="rId1"/>
    <sheet name="Conceptos 37001" sheetId="37" r:id="rId2"/>
    <sheet name="2-Análisis del Contexto" sheetId="40" r:id="rId3"/>
    <sheet name="3-Estrategias" sheetId="41"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sheetId="18" r:id="rId11"/>
    <sheet name="Seguimiento 2do trimestre " sheetId="42" r:id="rId12"/>
  </sheets>
  <externalReferences>
    <externalReference r:id="rId13"/>
    <externalReference r:id="rId14"/>
    <externalReference r:id="rId15"/>
    <externalReference r:id="rId16"/>
    <externalReference r:id="rId17"/>
    <externalReference r:id="rId18"/>
  </externalReferences>
  <definedNames>
    <definedName name="_xlnm.Print_Area" localSheetId="2">'2-Análisis del Contexto'!$A$1:$F$65</definedName>
    <definedName name="_xlnm.Print_Area" localSheetId="3">'3-Estrategias'!$A$1:$G$13</definedName>
    <definedName name="_xlnm.Print_Area" localSheetId="5">'5- Identificación de Riesgos'!$A$1:$N$29</definedName>
    <definedName name="_xlnm.Print_Area" localSheetId="6">'6- Valoración Controles'!$A$1:$V$29</definedName>
    <definedName name="_xlnm.Print_Area" localSheetId="7">'7- Mapa Final'!$A$1:$N$29</definedName>
    <definedName name="Data" localSheetId="2">'[1]Tabla de Valoración'!$I$2:$L$5</definedName>
    <definedName name="Data" localSheetId="3">'[1]Tabla de Valoración'!$I$2:$L$5</definedName>
    <definedName name="Data">'[2]Tabla de Valoración'!$I$2:$L$5</definedName>
    <definedName name="Diseño" localSheetId="2">'[1]Tabla de Valoración'!$I$2:$I$5</definedName>
    <definedName name="Diseño" localSheetId="3">'[1]Tabla de Valoración'!$I$2:$I$5</definedName>
    <definedName name="Diseño">'[2]Tabla de Valoración'!$I$2:$I$5</definedName>
    <definedName name="Ejecución" localSheetId="2">'[1]Tabla de Valoración'!$I$2:$L$2</definedName>
    <definedName name="Ejecución" localSheetId="3">'[1]Tabla de Valoración'!$I$2:$L$2</definedName>
    <definedName name="Ejecución">'[2]Tabla de Valoración'!$I$2:$L$2</definedName>
    <definedName name="GEST" localSheetId="2">[3]GESTION!#REF!</definedName>
    <definedName name="GEST" localSheetId="3">[3]GESTION!#REF!</definedName>
    <definedName name="GEST">[4]GESTION!#REF!</definedName>
    <definedName name="INV" localSheetId="2">#REF!</definedName>
    <definedName name="INV" localSheetId="3">#REF!</definedName>
    <definedName name="INV">[4]INVERSION!#REF!</definedName>
    <definedName name="INV_GEST" localSheetId="2">#REF!</definedName>
    <definedName name="INV_GEST" localSheetId="3">#REF!</definedName>
    <definedName name="INV_GEST">#REF!</definedName>
    <definedName name="Posibilidad" localSheetId="2">[5]Hoja2!$H$3:$H$7</definedName>
    <definedName name="Posibilidad" localSheetId="3">[5]Hoja2!$H$3:$H$7</definedName>
    <definedName name="Posibilidad">[6]Hoja2!$H$3:$H$7</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80" i="42" l="1"/>
  <c r="E80" i="42"/>
  <c r="D80" i="42"/>
  <c r="C80" i="42"/>
  <c r="B80" i="42"/>
  <c r="F70" i="42"/>
  <c r="E70" i="42"/>
  <c r="D70" i="42"/>
  <c r="C70" i="42"/>
  <c r="B70" i="42"/>
  <c r="F60" i="42"/>
  <c r="E60" i="42"/>
  <c r="D60" i="42"/>
  <c r="C60" i="42"/>
  <c r="B60" i="42"/>
  <c r="F50" i="42"/>
  <c r="E50" i="42"/>
  <c r="D50" i="42"/>
  <c r="C50" i="42"/>
  <c r="B50" i="42"/>
  <c r="A50" i="42"/>
  <c r="F40" i="42"/>
  <c r="E40" i="42"/>
  <c r="D40" i="42"/>
  <c r="C40" i="42"/>
  <c r="B40" i="42"/>
  <c r="A40" i="42"/>
  <c r="F30" i="42"/>
  <c r="E30" i="42"/>
  <c r="D30" i="42"/>
  <c r="C30" i="42"/>
  <c r="B30" i="42"/>
  <c r="A30" i="42"/>
  <c r="F20" i="42"/>
  <c r="E20" i="42"/>
  <c r="D20" i="42"/>
  <c r="C20" i="42"/>
  <c r="B20" i="42"/>
  <c r="A20" i="42"/>
  <c r="F10" i="42"/>
  <c r="E10" i="42"/>
  <c r="D10" i="42"/>
  <c r="C10" i="42"/>
  <c r="B10" i="42"/>
  <c r="A10" i="42"/>
  <c r="B10" i="18"/>
  <c r="C73" i="28"/>
  <c r="J70" i="28"/>
  <c r="A120" i="29"/>
  <c r="A120" i="18" s="1"/>
  <c r="B120" i="29"/>
  <c r="B120" i="18" s="1"/>
  <c r="C120" i="29"/>
  <c r="C120" i="18" s="1"/>
  <c r="E120" i="29"/>
  <c r="L120" i="29"/>
  <c r="E121" i="29"/>
  <c r="E122" i="29"/>
  <c r="E123" i="29"/>
  <c r="E124" i="29"/>
  <c r="E125" i="29"/>
  <c r="E126" i="29"/>
  <c r="E127" i="29"/>
  <c r="E128" i="29"/>
  <c r="E129" i="29"/>
  <c r="A110" i="29"/>
  <c r="A110" i="18" s="1"/>
  <c r="B110" i="29"/>
  <c r="C110" i="29"/>
  <c r="C110" i="18" s="1"/>
  <c r="E110" i="29"/>
  <c r="L110" i="29"/>
  <c r="E111" i="29"/>
  <c r="E112" i="29"/>
  <c r="E113" i="29"/>
  <c r="E114" i="29"/>
  <c r="E115" i="29"/>
  <c r="E116" i="29"/>
  <c r="E117" i="29"/>
  <c r="E118" i="29"/>
  <c r="E119" i="29"/>
  <c r="A100" i="29"/>
  <c r="A100" i="18" s="1"/>
  <c r="B100" i="29"/>
  <c r="B100" i="18" s="1"/>
  <c r="C100" i="29"/>
  <c r="C100" i="18" s="1"/>
  <c r="E100" i="29"/>
  <c r="L100" i="29"/>
  <c r="E101" i="29"/>
  <c r="E102" i="29"/>
  <c r="E103" i="29"/>
  <c r="E104" i="29"/>
  <c r="E105" i="29"/>
  <c r="E106" i="29"/>
  <c r="E107" i="29"/>
  <c r="E108" i="29"/>
  <c r="E109" i="29"/>
  <c r="A90" i="29"/>
  <c r="A90" i="18" s="1"/>
  <c r="B90" i="29"/>
  <c r="C90" i="29"/>
  <c r="C90" i="18" s="1"/>
  <c r="E90" i="29"/>
  <c r="L90" i="29"/>
  <c r="E91" i="29"/>
  <c r="E92" i="29"/>
  <c r="E93" i="29"/>
  <c r="E94" i="29"/>
  <c r="E95" i="29"/>
  <c r="E96" i="29"/>
  <c r="E97" i="29"/>
  <c r="E98" i="29"/>
  <c r="E99" i="29"/>
  <c r="A80" i="29"/>
  <c r="A80" i="18" s="1"/>
  <c r="B80" i="29"/>
  <c r="C80" i="29"/>
  <c r="C80" i="18" s="1"/>
  <c r="E80" i="29"/>
  <c r="L80" i="29"/>
  <c r="E81" i="29"/>
  <c r="E82" i="29"/>
  <c r="E83" i="29"/>
  <c r="E84" i="29"/>
  <c r="E85" i="29"/>
  <c r="E86" i="29"/>
  <c r="E87" i="29"/>
  <c r="E88" i="29"/>
  <c r="E89" i="29"/>
  <c r="A70" i="29"/>
  <c r="A70" i="18" s="1"/>
  <c r="B70" i="29"/>
  <c r="C70" i="29"/>
  <c r="C70" i="18" s="1"/>
  <c r="E70" i="29"/>
  <c r="L70" i="29"/>
  <c r="E71" i="29"/>
  <c r="E72" i="29"/>
  <c r="E73" i="29"/>
  <c r="E74" i="29"/>
  <c r="E75" i="29"/>
  <c r="E76" i="29"/>
  <c r="E77" i="29"/>
  <c r="E78" i="29"/>
  <c r="E79" i="29"/>
  <c r="A60" i="29"/>
  <c r="A60" i="18" s="1"/>
  <c r="B60" i="29"/>
  <c r="C60" i="29"/>
  <c r="C60" i="18" s="1"/>
  <c r="E60" i="29"/>
  <c r="L60" i="29"/>
  <c r="E61" i="29"/>
  <c r="E62" i="29"/>
  <c r="E63" i="29"/>
  <c r="E64" i="29"/>
  <c r="E65" i="29"/>
  <c r="E66" i="29"/>
  <c r="E67" i="29"/>
  <c r="E68" i="29"/>
  <c r="E69" i="29"/>
  <c r="B60" i="28"/>
  <c r="B70" i="28"/>
  <c r="B80" i="28"/>
  <c r="B90" i="28"/>
  <c r="C90" i="28"/>
  <c r="J90" i="28"/>
  <c r="L90" i="28"/>
  <c r="R90" i="28"/>
  <c r="C91" i="28"/>
  <c r="L91" i="28"/>
  <c r="R91" i="28"/>
  <c r="C92" i="28"/>
  <c r="J92" i="28"/>
  <c r="L92" i="28"/>
  <c r="R92" i="28"/>
  <c r="R93" i="28"/>
  <c r="R94" i="28"/>
  <c r="R95" i="28"/>
  <c r="R96" i="28"/>
  <c r="R97" i="28"/>
  <c r="R98" i="28"/>
  <c r="R99" i="28"/>
  <c r="B100" i="28"/>
  <c r="C100" i="28"/>
  <c r="J100" i="28"/>
  <c r="L100" i="28"/>
  <c r="R100" i="28"/>
  <c r="C101" i="28"/>
  <c r="J101" i="28"/>
  <c r="L101" i="28"/>
  <c r="R101" i="28"/>
  <c r="C102" i="28"/>
  <c r="J102" i="28"/>
  <c r="L102" i="28"/>
  <c r="R102" i="28"/>
  <c r="C103" i="28"/>
  <c r="J103" i="28"/>
  <c r="L103" i="28"/>
  <c r="R103" i="28"/>
  <c r="C104" i="28"/>
  <c r="J104" i="28"/>
  <c r="R104" i="28"/>
  <c r="R105" i="28"/>
  <c r="R106" i="28"/>
  <c r="R107" i="28"/>
  <c r="R108" i="28"/>
  <c r="R109" i="28"/>
  <c r="B110" i="28"/>
  <c r="C110" i="28"/>
  <c r="J110" i="28"/>
  <c r="L110" i="28"/>
  <c r="R110" i="28"/>
  <c r="C111" i="28"/>
  <c r="J111" i="28"/>
  <c r="L111" i="28"/>
  <c r="R111" i="28"/>
  <c r="C112" i="28"/>
  <c r="J112" i="28"/>
  <c r="L112" i="28"/>
  <c r="R112" i="28"/>
  <c r="C113" i="28"/>
  <c r="J113" i="28"/>
  <c r="C114" i="28"/>
  <c r="C115" i="28"/>
  <c r="C116" i="28"/>
  <c r="C117" i="28"/>
  <c r="C118" i="28"/>
  <c r="C119" i="28"/>
  <c r="B120" i="28"/>
  <c r="C120" i="28"/>
  <c r="J120" i="28"/>
  <c r="L120" i="28"/>
  <c r="R120" i="28"/>
  <c r="C121" i="28"/>
  <c r="J121" i="28"/>
  <c r="L121" i="28"/>
  <c r="R121" i="28"/>
  <c r="C122" i="28"/>
  <c r="J122" i="28"/>
  <c r="L122" i="28"/>
  <c r="R122" i="28"/>
  <c r="R51" i="28"/>
  <c r="R52" i="28"/>
  <c r="R53" i="28"/>
  <c r="R54" i="28"/>
  <c r="R55" i="28"/>
  <c r="R56" i="28"/>
  <c r="R57" i="28"/>
  <c r="R58" i="28"/>
  <c r="R59" i="28"/>
  <c r="R60" i="28"/>
  <c r="R61" i="28"/>
  <c r="R62" i="28"/>
  <c r="R63" i="28"/>
  <c r="R64" i="28"/>
  <c r="R65" i="28"/>
  <c r="R66" i="28"/>
  <c r="R67" i="28"/>
  <c r="R68" i="28"/>
  <c r="R69" i="28"/>
  <c r="R70" i="28"/>
  <c r="R71" i="28"/>
  <c r="R72" i="28"/>
  <c r="R73" i="28"/>
  <c r="R74" i="28"/>
  <c r="R75" i="28"/>
  <c r="R76" i="28"/>
  <c r="R77" i="28"/>
  <c r="R78" i="28"/>
  <c r="R79" i="28"/>
  <c r="R80" i="28"/>
  <c r="R81" i="28"/>
  <c r="R82" i="28"/>
  <c r="R83" i="28"/>
  <c r="R84" i="28"/>
  <c r="R85" i="28"/>
  <c r="R86" i="28"/>
  <c r="R87" i="28"/>
  <c r="R88" i="28"/>
  <c r="R89" i="28"/>
  <c r="L60" i="28"/>
  <c r="L61" i="28"/>
  <c r="L70" i="28"/>
  <c r="L71" i="28"/>
  <c r="L80" i="28"/>
  <c r="L81" i="28"/>
  <c r="L51" i="28"/>
  <c r="C80" i="28"/>
  <c r="J80" i="28"/>
  <c r="C81" i="28"/>
  <c r="J81" i="28"/>
  <c r="C62" i="28"/>
  <c r="J62" i="28"/>
  <c r="C70" i="28"/>
  <c r="C71" i="28"/>
  <c r="J71" i="28"/>
  <c r="C72" i="28"/>
  <c r="J72" i="28"/>
  <c r="J73" i="28"/>
  <c r="C60" i="28"/>
  <c r="J60" i="28"/>
  <c r="C61" i="28"/>
  <c r="G90" i="27"/>
  <c r="G80" i="27"/>
  <c r="G70" i="27"/>
  <c r="G60" i="27"/>
  <c r="G50" i="27"/>
  <c r="L99" i="27"/>
  <c r="K99" i="27"/>
  <c r="L98" i="27"/>
  <c r="K98" i="27"/>
  <c r="L97" i="27"/>
  <c r="K97" i="27"/>
  <c r="L96" i="27"/>
  <c r="K96" i="27"/>
  <c r="L95" i="27"/>
  <c r="K95" i="27"/>
  <c r="L94" i="27"/>
  <c r="K94" i="27"/>
  <c r="L93" i="27"/>
  <c r="K93" i="27"/>
  <c r="L92" i="27"/>
  <c r="K92" i="27"/>
  <c r="L91" i="27"/>
  <c r="K91" i="27"/>
  <c r="L90" i="27"/>
  <c r="M90" i="27" s="1"/>
  <c r="G90" i="29" s="1"/>
  <c r="K90" i="27"/>
  <c r="H90" i="27"/>
  <c r="F90" i="29" s="1"/>
  <c r="L89" i="27"/>
  <c r="K89" i="27"/>
  <c r="L88" i="27"/>
  <c r="K88" i="27"/>
  <c r="L87" i="27"/>
  <c r="K87" i="27"/>
  <c r="L86" i="27"/>
  <c r="K86" i="27"/>
  <c r="L85" i="27"/>
  <c r="K85" i="27"/>
  <c r="L84" i="27"/>
  <c r="K84" i="27"/>
  <c r="L83" i="27"/>
  <c r="K83" i="27"/>
  <c r="L82" i="27"/>
  <c r="K82" i="27"/>
  <c r="L81" i="27"/>
  <c r="K81" i="27"/>
  <c r="L80" i="27"/>
  <c r="M80" i="27" s="1"/>
  <c r="G80" i="29" s="1"/>
  <c r="K80" i="27"/>
  <c r="H80" i="27"/>
  <c r="F80" i="29" s="1"/>
  <c r="L79" i="27"/>
  <c r="K79" i="27"/>
  <c r="L78" i="27"/>
  <c r="K78" i="27"/>
  <c r="L77" i="27"/>
  <c r="K77" i="27"/>
  <c r="L76" i="27"/>
  <c r="K76" i="27"/>
  <c r="L75" i="27"/>
  <c r="K75" i="27"/>
  <c r="L74" i="27"/>
  <c r="K74" i="27"/>
  <c r="L73" i="27"/>
  <c r="K73" i="27"/>
  <c r="L72" i="27"/>
  <c r="K72" i="27"/>
  <c r="L71" i="27"/>
  <c r="K71" i="27"/>
  <c r="L70" i="27"/>
  <c r="M70" i="27" s="1"/>
  <c r="G70" i="29" s="1"/>
  <c r="K70" i="27"/>
  <c r="H70" i="27"/>
  <c r="F70" i="29" s="1"/>
  <c r="L69" i="27"/>
  <c r="K69" i="27"/>
  <c r="L68" i="27"/>
  <c r="K68" i="27"/>
  <c r="L67" i="27"/>
  <c r="K67" i="27"/>
  <c r="L66" i="27"/>
  <c r="K66" i="27"/>
  <c r="L65" i="27"/>
  <c r="K65" i="27"/>
  <c r="L64" i="27"/>
  <c r="K64" i="27"/>
  <c r="L63" i="27"/>
  <c r="K63" i="27"/>
  <c r="L62" i="27"/>
  <c r="K62" i="27"/>
  <c r="L61" i="27"/>
  <c r="K61" i="27"/>
  <c r="L60" i="27"/>
  <c r="M60" i="27" s="1"/>
  <c r="G60" i="29" s="1"/>
  <c r="K60" i="27"/>
  <c r="H60" i="27"/>
  <c r="F60" i="29" s="1"/>
  <c r="J54" i="28"/>
  <c r="J53" i="28"/>
  <c r="C27" i="28"/>
  <c r="A50" i="29"/>
  <c r="B50" i="29"/>
  <c r="C50" i="29"/>
  <c r="E50" i="29"/>
  <c r="L50" i="29"/>
  <c r="E51" i="29"/>
  <c r="E52" i="29"/>
  <c r="E53" i="29"/>
  <c r="E54" i="29"/>
  <c r="E55" i="29"/>
  <c r="E56" i="29"/>
  <c r="E57" i="29"/>
  <c r="E58" i="29"/>
  <c r="E59" i="29"/>
  <c r="A40" i="29"/>
  <c r="B40" i="29"/>
  <c r="C40" i="29"/>
  <c r="E40" i="29"/>
  <c r="L40" i="29"/>
  <c r="E41" i="29"/>
  <c r="E42" i="29"/>
  <c r="E43" i="29"/>
  <c r="E44" i="29"/>
  <c r="E45" i="29"/>
  <c r="E46" i="29"/>
  <c r="E47" i="29"/>
  <c r="E48" i="29"/>
  <c r="E49" i="29"/>
  <c r="L30" i="29"/>
  <c r="A30" i="29"/>
  <c r="B30" i="29"/>
  <c r="C30" i="29"/>
  <c r="C30" i="28"/>
  <c r="J45" i="28"/>
  <c r="L50" i="28"/>
  <c r="L41" i="28"/>
  <c r="L40" i="28"/>
  <c r="L31" i="28"/>
  <c r="L30" i="28"/>
  <c r="C46" i="28"/>
  <c r="C47" i="28"/>
  <c r="C48" i="28"/>
  <c r="C49" i="28"/>
  <c r="C50" i="28"/>
  <c r="C51" i="28"/>
  <c r="C52" i="28"/>
  <c r="C53" i="28"/>
  <c r="C54" i="28"/>
  <c r="L22" i="28"/>
  <c r="L23" i="28"/>
  <c r="L21" i="28"/>
  <c r="L20" i="28"/>
  <c r="C22" i="28"/>
  <c r="C20" i="28"/>
  <c r="L10" i="28"/>
  <c r="C10" i="28"/>
  <c r="B50" i="28"/>
  <c r="B40" i="28"/>
  <c r="C43" i="28"/>
  <c r="C44" i="28"/>
  <c r="C45" i="28"/>
  <c r="C40" i="28"/>
  <c r="C41" i="28"/>
  <c r="C42" i="28"/>
  <c r="C31" i="28"/>
  <c r="C32" i="28"/>
  <c r="B30" i="28"/>
  <c r="C25" i="28"/>
  <c r="C26" i="28"/>
  <c r="C21" i="28"/>
  <c r="C23" i="28"/>
  <c r="C24" i="28"/>
  <c r="B20" i="28"/>
  <c r="G40" i="27"/>
  <c r="H40" i="27" s="1"/>
  <c r="L39" i="27"/>
  <c r="K39" i="27"/>
  <c r="L38" i="27"/>
  <c r="K38" i="27"/>
  <c r="L37" i="27"/>
  <c r="K37" i="27"/>
  <c r="L36" i="27"/>
  <c r="K36" i="27"/>
  <c r="L35" i="27"/>
  <c r="K35" i="27"/>
  <c r="L34" i="27"/>
  <c r="K34" i="27"/>
  <c r="L33" i="27"/>
  <c r="K33" i="27"/>
  <c r="L32" i="27"/>
  <c r="K32" i="27"/>
  <c r="L31" i="27"/>
  <c r="K31" i="27"/>
  <c r="L30" i="27"/>
  <c r="M30" i="27" s="1"/>
  <c r="K30" i="27"/>
  <c r="G30" i="27"/>
  <c r="H30" i="27" s="1"/>
  <c r="L49" i="27"/>
  <c r="K49" i="27"/>
  <c r="L48" i="27"/>
  <c r="K48" i="27"/>
  <c r="L47" i="27"/>
  <c r="K47" i="27"/>
  <c r="L46" i="27"/>
  <c r="K46" i="27"/>
  <c r="L45" i="27"/>
  <c r="K45" i="27"/>
  <c r="L44" i="27"/>
  <c r="K44" i="27"/>
  <c r="L43" i="27"/>
  <c r="K43" i="27"/>
  <c r="L42" i="27"/>
  <c r="K42" i="27"/>
  <c r="L41" i="27"/>
  <c r="K41" i="27"/>
  <c r="L40" i="27"/>
  <c r="M40" i="27" s="1"/>
  <c r="K40" i="27"/>
  <c r="L59" i="27"/>
  <c r="K59" i="27"/>
  <c r="L58" i="27"/>
  <c r="K58" i="27"/>
  <c r="L57" i="27"/>
  <c r="K57" i="27"/>
  <c r="L56" i="27"/>
  <c r="K56" i="27"/>
  <c r="L55" i="27"/>
  <c r="K55" i="27"/>
  <c r="L54" i="27"/>
  <c r="K54" i="27"/>
  <c r="L53" i="27"/>
  <c r="K53" i="27"/>
  <c r="L52" i="27"/>
  <c r="K52" i="27"/>
  <c r="L51" i="27"/>
  <c r="K51" i="27"/>
  <c r="L50" i="27"/>
  <c r="M50" i="27" s="1"/>
  <c r="K50" i="27"/>
  <c r="H50" i="27"/>
  <c r="A50" i="18"/>
  <c r="J50" i="28"/>
  <c r="R50" i="28"/>
  <c r="J52" i="28"/>
  <c r="G120" i="27"/>
  <c r="H120" i="27" s="1"/>
  <c r="F120" i="29" s="1"/>
  <c r="L120" i="27"/>
  <c r="L121" i="27"/>
  <c r="K121" i="27" s="1"/>
  <c r="L122" i="27"/>
  <c r="K122" i="27" s="1"/>
  <c r="L123" i="27"/>
  <c r="K123" i="27" s="1"/>
  <c r="L124" i="27"/>
  <c r="K124" i="27" s="1"/>
  <c r="L125" i="27"/>
  <c r="K125" i="27" s="1"/>
  <c r="L126" i="27"/>
  <c r="K126" i="27" s="1"/>
  <c r="L127" i="27"/>
  <c r="K127" i="27" s="1"/>
  <c r="L128" i="27"/>
  <c r="K128" i="27" s="1"/>
  <c r="L129" i="27"/>
  <c r="K129" i="27" s="1"/>
  <c r="B110" i="18" l="1"/>
  <c r="B90" i="18"/>
  <c r="B80" i="18"/>
  <c r="B70" i="18"/>
  <c r="B60" i="18"/>
  <c r="S120" i="28"/>
  <c r="K120" i="28"/>
  <c r="T120" i="28" s="1"/>
  <c r="S110" i="28"/>
  <c r="K110" i="28"/>
  <c r="S100" i="28"/>
  <c r="K100" i="28"/>
  <c r="S90" i="28"/>
  <c r="U90" i="28" s="1"/>
  <c r="K90" i="29" s="1"/>
  <c r="E90" i="18" s="1"/>
  <c r="K90" i="28"/>
  <c r="T90" i="28" s="1"/>
  <c r="K70" i="28"/>
  <c r="T70" i="28" s="1"/>
  <c r="J70" i="29" s="1"/>
  <c r="K80" i="28"/>
  <c r="T80" i="28" s="1"/>
  <c r="J80" i="29" s="1"/>
  <c r="S80" i="28"/>
  <c r="U80" i="28" s="1"/>
  <c r="K80" i="29" s="1"/>
  <c r="E80" i="18" s="1"/>
  <c r="S70" i="28"/>
  <c r="U70" i="28" s="1"/>
  <c r="K70" i="29" s="1"/>
  <c r="E70" i="18" s="1"/>
  <c r="S60" i="28"/>
  <c r="U60" i="28" s="1"/>
  <c r="K60" i="29" s="1"/>
  <c r="E60" i="18" s="1"/>
  <c r="O90" i="27"/>
  <c r="N90" i="27"/>
  <c r="H90" i="29" s="1"/>
  <c r="O80" i="27"/>
  <c r="N80" i="27"/>
  <c r="H80" i="29" s="1"/>
  <c r="O70" i="27"/>
  <c r="N70" i="27"/>
  <c r="H70" i="29" s="1"/>
  <c r="O60" i="27"/>
  <c r="N60" i="27"/>
  <c r="H60" i="29" s="1"/>
  <c r="K50" i="28"/>
  <c r="K60" i="28"/>
  <c r="T60" i="28" s="1"/>
  <c r="F50" i="29"/>
  <c r="T50" i="28"/>
  <c r="G40" i="29"/>
  <c r="F30" i="29"/>
  <c r="G30" i="29"/>
  <c r="F40" i="29"/>
  <c r="G50" i="29"/>
  <c r="O30" i="27"/>
  <c r="N30" i="27"/>
  <c r="H30" i="29" s="1"/>
  <c r="O40" i="27"/>
  <c r="N40" i="27"/>
  <c r="H40" i="29" s="1"/>
  <c r="O50" i="27"/>
  <c r="N50" i="27"/>
  <c r="H50" i="29" s="1"/>
  <c r="S50" i="28"/>
  <c r="U50" i="28" s="1"/>
  <c r="V50" i="28" s="1"/>
  <c r="C50" i="18"/>
  <c r="B50" i="18"/>
  <c r="M120" i="27"/>
  <c r="G120" i="29" s="1"/>
  <c r="J50" i="29"/>
  <c r="K120" i="27"/>
  <c r="J120" i="29" l="1"/>
  <c r="D120" i="18" s="1"/>
  <c r="U120" i="28"/>
  <c r="D80" i="18"/>
  <c r="D70" i="18"/>
  <c r="V60" i="28"/>
  <c r="M60" i="29" s="1"/>
  <c r="J60" i="29"/>
  <c r="V90" i="28"/>
  <c r="M90" i="29" s="1"/>
  <c r="J90" i="29"/>
  <c r="V80" i="28"/>
  <c r="M80" i="29" s="1"/>
  <c r="V70" i="28"/>
  <c r="M70" i="29" s="1"/>
  <c r="D50" i="18"/>
  <c r="N120" i="27"/>
  <c r="H120" i="29" s="1"/>
  <c r="K120" i="29" l="1"/>
  <c r="E120" i="18" s="1"/>
  <c r="V120" i="28"/>
  <c r="M120" i="29" s="1"/>
  <c r="F120" i="18" s="1"/>
  <c r="F80" i="18"/>
  <c r="F70" i="18"/>
  <c r="D60" i="18"/>
  <c r="F60" i="18"/>
  <c r="D90" i="18"/>
  <c r="F90" i="18"/>
  <c r="K50" i="29"/>
  <c r="E50" i="18"/>
  <c r="M50" i="29" l="1"/>
  <c r="F50" i="18"/>
  <c r="C20" i="29"/>
  <c r="E14" i="29"/>
  <c r="E15" i="29"/>
  <c r="E16" i="29"/>
  <c r="E17" i="29"/>
  <c r="E18" i="29"/>
  <c r="E19" i="29"/>
  <c r="E20" i="29"/>
  <c r="E21" i="29"/>
  <c r="E22" i="29"/>
  <c r="E23" i="29"/>
  <c r="E24" i="29"/>
  <c r="E25" i="29"/>
  <c r="E26" i="29"/>
  <c r="E27" i="29"/>
  <c r="E28" i="29"/>
  <c r="E29" i="29"/>
  <c r="E30" i="29"/>
  <c r="E31" i="29"/>
  <c r="E32" i="29"/>
  <c r="E33" i="29"/>
  <c r="E34" i="29"/>
  <c r="E35" i="29"/>
  <c r="E36" i="29"/>
  <c r="E37" i="29"/>
  <c r="E38" i="29"/>
  <c r="E39" i="29"/>
  <c r="L21" i="27"/>
  <c r="K21" i="27" s="1"/>
  <c r="L22" i="27"/>
  <c r="K22" i="27" s="1"/>
  <c r="L103" i="27"/>
  <c r="K103" i="27" s="1"/>
  <c r="L110" i="27"/>
  <c r="K110" i="27" s="1"/>
  <c r="L11" i="27"/>
  <c r="K11" i="27" s="1"/>
  <c r="L12" i="27"/>
  <c r="K12" i="27" s="1"/>
  <c r="L13" i="27"/>
  <c r="K13" i="27" s="1"/>
  <c r="L14" i="27"/>
  <c r="K14" i="27" s="1"/>
  <c r="L15" i="27"/>
  <c r="K15" i="27" s="1"/>
  <c r="L16" i="27"/>
  <c r="K16" i="27" s="1"/>
  <c r="L17" i="27"/>
  <c r="K17" i="27" s="1"/>
  <c r="L18" i="27"/>
  <c r="K18" i="27" s="1"/>
  <c r="L19" i="27"/>
  <c r="K19" i="27" s="1"/>
  <c r="L20" i="27"/>
  <c r="K20" i="27" s="1"/>
  <c r="L23" i="27"/>
  <c r="K23" i="27" s="1"/>
  <c r="L24" i="27"/>
  <c r="K24" i="27" s="1"/>
  <c r="L25" i="27"/>
  <c r="K25" i="27" s="1"/>
  <c r="L26" i="27"/>
  <c r="K26" i="27" s="1"/>
  <c r="L27" i="27"/>
  <c r="K27" i="27" s="1"/>
  <c r="L28" i="27"/>
  <c r="K28" i="27" s="1"/>
  <c r="L29" i="27"/>
  <c r="K29" i="27" s="1"/>
  <c r="L100" i="27"/>
  <c r="K100" i="27" s="1"/>
  <c r="L101" i="27"/>
  <c r="K101" i="27" s="1"/>
  <c r="L102" i="27"/>
  <c r="K102" i="27" s="1"/>
  <c r="L104" i="27"/>
  <c r="L105" i="27"/>
  <c r="K105" i="27" s="1"/>
  <c r="L106" i="27"/>
  <c r="K106" i="27" s="1"/>
  <c r="L107" i="27"/>
  <c r="K107" i="27" s="1"/>
  <c r="L108" i="27"/>
  <c r="K108" i="27" s="1"/>
  <c r="L109" i="27"/>
  <c r="K109" i="27" s="1"/>
  <c r="L111" i="27"/>
  <c r="K111" i="27" s="1"/>
  <c r="L112" i="27"/>
  <c r="K112" i="27" s="1"/>
  <c r="L113" i="27"/>
  <c r="K113" i="27" s="1"/>
  <c r="L114" i="27"/>
  <c r="K114" i="27" s="1"/>
  <c r="L115" i="27"/>
  <c r="K115" i="27" s="1"/>
  <c r="L116" i="27"/>
  <c r="K116" i="27" s="1"/>
  <c r="L117" i="27"/>
  <c r="K117" i="27" s="1"/>
  <c r="L118" i="27"/>
  <c r="K118" i="27" s="1"/>
  <c r="L119" i="27"/>
  <c r="K119" i="27" s="1"/>
  <c r="A40" i="18"/>
  <c r="A20" i="28"/>
  <c r="R49" i="28"/>
  <c r="R48" i="28"/>
  <c r="R47" i="28"/>
  <c r="R46" i="28"/>
  <c r="R45" i="28"/>
  <c r="R44" i="28"/>
  <c r="R43" i="28"/>
  <c r="R42" i="28"/>
  <c r="R41" i="28"/>
  <c r="R40" i="28"/>
  <c r="J44" i="28"/>
  <c r="J43" i="28"/>
  <c r="J42" i="28"/>
  <c r="J41" i="28"/>
  <c r="J40" i="28"/>
  <c r="C14" i="28"/>
  <c r="G20" i="27"/>
  <c r="H20" i="27" s="1"/>
  <c r="G100" i="27"/>
  <c r="H100" i="27" s="1"/>
  <c r="G10" i="27"/>
  <c r="H10" i="27" s="1"/>
  <c r="J20" i="28"/>
  <c r="R20" i="28"/>
  <c r="J21" i="28"/>
  <c r="R21" i="28"/>
  <c r="J22" i="28"/>
  <c r="R22" i="28"/>
  <c r="R23" i="28"/>
  <c r="J24" i="28"/>
  <c r="R24" i="28"/>
  <c r="J25" i="28"/>
  <c r="R25" i="28"/>
  <c r="J26" i="28"/>
  <c r="R26" i="28"/>
  <c r="J27" i="28"/>
  <c r="R27" i="28"/>
  <c r="J28" i="28"/>
  <c r="R28" i="28"/>
  <c r="J29" i="28"/>
  <c r="R29" i="28"/>
  <c r="J30" i="28"/>
  <c r="R30" i="28"/>
  <c r="J31" i="28"/>
  <c r="R31" i="28"/>
  <c r="J32" i="28"/>
  <c r="R32" i="28"/>
  <c r="J33" i="28"/>
  <c r="R33" i="28"/>
  <c r="J34" i="28"/>
  <c r="R34" i="28"/>
  <c r="J35" i="28"/>
  <c r="R35" i="28"/>
  <c r="J36" i="28"/>
  <c r="R36" i="28"/>
  <c r="J37" i="28"/>
  <c r="R37" i="28"/>
  <c r="J38" i="28"/>
  <c r="R38" i="28"/>
  <c r="J39" i="28"/>
  <c r="R39" i="28"/>
  <c r="G110" i="27"/>
  <c r="H110" i="27" s="1"/>
  <c r="C13" i="28"/>
  <c r="A10" i="28"/>
  <c r="B10" i="28"/>
  <c r="I33" i="5" a="1"/>
  <c r="I33" i="5" s="1"/>
  <c r="C10" i="29"/>
  <c r="I27" i="5" a="1"/>
  <c r="I27" i="5"/>
  <c r="C11" i="28"/>
  <c r="C12" i="28"/>
  <c r="L10" i="27"/>
  <c r="K10" i="27" s="1"/>
  <c r="I21" i="5"/>
  <c r="I22" i="5"/>
  <c r="C20" i="18"/>
  <c r="L20" i="29"/>
  <c r="E11" i="29"/>
  <c r="E12" i="29"/>
  <c r="E13" i="29"/>
  <c r="A20" i="29"/>
  <c r="B20" i="29"/>
  <c r="R11" i="28"/>
  <c r="R12" i="28"/>
  <c r="R13" i="28"/>
  <c r="R14" i="28"/>
  <c r="R15" i="28"/>
  <c r="R16" i="28"/>
  <c r="R17" i="28"/>
  <c r="R18" i="28"/>
  <c r="R19" i="28"/>
  <c r="R10" i="28"/>
  <c r="S10" i="28" s="1"/>
  <c r="J11" i="28"/>
  <c r="J13" i="28"/>
  <c r="J14" i="28"/>
  <c r="J15" i="28"/>
  <c r="J16" i="28"/>
  <c r="J17" i="28"/>
  <c r="J18" i="28"/>
  <c r="J19" i="28"/>
  <c r="J10" i="28"/>
  <c r="K10" i="28" s="1"/>
  <c r="E10" i="29"/>
  <c r="B10" i="29"/>
  <c r="A10" i="29"/>
  <c r="A10" i="18" s="1"/>
  <c r="L10" i="29"/>
  <c r="F110" i="29" l="1"/>
  <c r="T110" i="28"/>
  <c r="F100" i="29"/>
  <c r="T100" i="28"/>
  <c r="K30" i="28"/>
  <c r="T30" i="28" s="1"/>
  <c r="K20" i="28"/>
  <c r="S20" i="28"/>
  <c r="T20" i="28"/>
  <c r="K40" i="28"/>
  <c r="T40" i="28" s="1"/>
  <c r="F10" i="29"/>
  <c r="T10" i="28"/>
  <c r="S40" i="28"/>
  <c r="U40" i="28" s="1"/>
  <c r="J10" i="29"/>
  <c r="C10" i="18"/>
  <c r="B40" i="18"/>
  <c r="S30" i="28"/>
  <c r="U30" i="28" s="1"/>
  <c r="M110" i="27"/>
  <c r="M100" i="27"/>
  <c r="M20" i="27"/>
  <c r="M10" i="27"/>
  <c r="O10" i="27" s="1"/>
  <c r="C30" i="18"/>
  <c r="J30" i="29"/>
  <c r="B30" i="18"/>
  <c r="A30" i="18"/>
  <c r="C40" i="18"/>
  <c r="J40" i="29"/>
  <c r="A20" i="18"/>
  <c r="B20" i="18"/>
  <c r="F20" i="29"/>
  <c r="G100" i="29" l="1"/>
  <c r="U100" i="28"/>
  <c r="K100" i="29" s="1"/>
  <c r="E100" i="18" s="1"/>
  <c r="G110" i="29"/>
  <c r="U110" i="28"/>
  <c r="K110" i="29" s="1"/>
  <c r="E110" i="18" s="1"/>
  <c r="V100" i="28"/>
  <c r="M100" i="29" s="1"/>
  <c r="F100" i="18" s="1"/>
  <c r="J100" i="29"/>
  <c r="D100" i="18" s="1"/>
  <c r="V110" i="28"/>
  <c r="M110" i="29" s="1"/>
  <c r="F110" i="18" s="1"/>
  <c r="J110" i="29"/>
  <c r="D110" i="18" s="1"/>
  <c r="V40" i="28"/>
  <c r="V30" i="28"/>
  <c r="G20" i="29"/>
  <c r="U20" i="28"/>
  <c r="V20" i="28" s="1"/>
  <c r="O100" i="27"/>
  <c r="O110" i="27"/>
  <c r="N20" i="27"/>
  <c r="H20" i="29" s="1"/>
  <c r="O20" i="27"/>
  <c r="K20" i="29"/>
  <c r="N110" i="27"/>
  <c r="H110" i="29" s="1"/>
  <c r="J20" i="29"/>
  <c r="G10" i="29"/>
  <c r="N10" i="27"/>
  <c r="H10" i="29" s="1"/>
  <c r="U10" i="28"/>
  <c r="N100" i="27"/>
  <c r="H100" i="29" s="1"/>
  <c r="D30" i="18"/>
  <c r="D10" i="18"/>
  <c r="K30" i="29" l="1"/>
  <c r="E30" i="18" s="1"/>
  <c r="K40" i="29"/>
  <c r="E40" i="18" s="1"/>
  <c r="D20" i="18"/>
  <c r="M20" i="29"/>
  <c r="E20" i="18"/>
  <c r="K10" i="29"/>
  <c r="V10" i="28"/>
  <c r="M10" i="29" s="1"/>
  <c r="D40" i="18"/>
  <c r="M30" i="29" l="1"/>
  <c r="M40" i="29"/>
  <c r="F40" i="18"/>
  <c r="F30" i="18"/>
  <c r="F20" i="18"/>
  <c r="F10" i="18"/>
  <c r="E10" i="18"/>
  <c r="I37" i="5"/>
  <c r="I36" i="5"/>
  <c r="I35" i="5"/>
  <c r="I34" i="5"/>
  <c r="I31" i="5"/>
  <c r="I30" i="5"/>
  <c r="I29" i="5"/>
  <c r="I28"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Sistema Integrado Gestion Control Calidad Medio Ambiente - Seccional Pereira</author>
    <author>Oficina Judicial - Seccional Pereira</author>
  </authors>
  <commentList>
    <comment ref="K8" authorId="0" shapeId="0" xr:uid="{00000000-0006-0000-0400-000001000000}">
      <text>
        <r>
          <rPr>
            <b/>
            <sz val="9"/>
            <color indexed="81"/>
            <rFont val="Tahoma"/>
            <family val="2"/>
          </rPr>
          <t>NatyT:</t>
        </r>
        <r>
          <rPr>
            <sz val="9"/>
            <color indexed="81"/>
            <rFont val="Tahoma"/>
            <family val="2"/>
          </rPr>
          <t xml:space="preserve">
impacto por el maximola
por el probabilidad promedio </t>
        </r>
      </text>
    </comment>
    <comment ref="E10" authorId="1" shapeId="0" xr:uid="{29149970-979C-47B0-8300-6BE490FF88A4}">
      <text>
        <r>
          <rPr>
            <sz val="11"/>
            <color theme="1"/>
            <rFont val="Calibri"/>
            <family val="2"/>
            <scheme val="minor"/>
          </rPr>
          <t>Sistema Integrado Gestion Control Calidad Medio Ambiente - Seccional Pereira:
# de cajas existentes en el archivo central + # de cajas en custodia en Airon Mountain. 
Cantidad de veces en el año en que se reciben documentos en el archivo central</t>
        </r>
      </text>
    </comment>
    <comment ref="F10" authorId="1" shapeId="0" xr:uid="{488C2B56-BBC0-4D7B-99C4-0820EE76988E}">
      <text>
        <r>
          <rPr>
            <sz val="11"/>
            <color theme="1"/>
            <rFont val="Calibri"/>
            <family val="2"/>
            <scheme val="minor"/>
          </rPr>
          <t>Sistema Integrado Gestion Control Calidad Medio Ambiente - Seccional Pereira:
Cantidad de veces en el año en que se puede incumplir con las políticas de Gestión documental sobre los documentos que se reciben en el archivo central</t>
        </r>
      </text>
    </comment>
    <comment ref="E20" authorId="1" shapeId="0" xr:uid="{212E0680-4F9F-4C44-BAF0-DE33BCE1E2C9}">
      <text>
        <r>
          <rPr>
            <sz val="11"/>
            <color theme="1"/>
            <rFont val="Calibri"/>
            <family val="2"/>
            <scheme val="minor"/>
          </rPr>
          <t xml:space="preserve">Sistema Integrado Gestión Control Calidad Medio Ambiente - Seccional Pereira:
# de cajas existentes en el archivo central + # de cajas en custodia en Airon Mountain. </t>
        </r>
      </text>
    </comment>
    <comment ref="F20" authorId="1" shapeId="0" xr:uid="{111E0462-0927-48BC-80E5-9DC627CE358C}">
      <text>
        <r>
          <rPr>
            <sz val="11"/>
            <color theme="1"/>
            <rFont val="Calibri"/>
            <family val="2"/>
            <scheme val="minor"/>
          </rPr>
          <t>Sistema Integrado Gestión Control Calidad Medio Ambiente - Seccional Pereira:
# de cajas que se mojaron y afectaron el archivo central</t>
        </r>
      </text>
    </comment>
    <comment ref="E30" authorId="1" shapeId="0" xr:uid="{A6828E0A-F556-449F-A29B-B7377F92A36C}">
      <text>
        <r>
          <rPr>
            <sz val="11"/>
            <color theme="1"/>
            <rFont val="Calibri"/>
            <family val="2"/>
            <scheme val="minor"/>
          </rPr>
          <t>Sistema Integrado Gestión Control Calidad Medio Ambiente - Seccional Pereira:
# de solicitudes para desarchivo.</t>
        </r>
      </text>
    </comment>
    <comment ref="F30" authorId="1" shapeId="0" xr:uid="{BE0C34B3-2514-4A35-93D6-CE0AAE028EE6}">
      <text>
        <r>
          <rPr>
            <sz val="11"/>
            <color theme="1"/>
            <rFont val="Calibri"/>
            <family val="2"/>
            <scheme val="minor"/>
          </rPr>
          <t xml:space="preserve">Sistema Integrado Gestión Control Calidad Medio Ambiente - Seccional Pereira:
# de archivos que no se entregaron en la modalidad de desarchivo. </t>
        </r>
      </text>
    </comment>
    <comment ref="E40" authorId="1" shapeId="0" xr:uid="{66370EB4-6BD7-4D1A-B1AC-515A06FF31C7}">
      <text>
        <r>
          <rPr>
            <sz val="11"/>
            <color theme="1"/>
            <rFont val="Calibri"/>
            <family val="2"/>
            <scheme val="minor"/>
          </rPr>
          <t>Sistema Integrado Gestión Control Calidad Medio Ambiente - Seccional Pereira:
Cantidad de títulos prescritos en 2023</t>
        </r>
      </text>
    </comment>
    <comment ref="E50" authorId="1" shapeId="0" xr:uid="{0113D4B0-7BCF-4BAB-BD06-A6752B3B7370}">
      <text>
        <r>
          <rPr>
            <sz val="11"/>
            <color theme="1"/>
            <rFont val="Calibri"/>
            <family val="2"/>
            <scheme val="minor"/>
          </rPr>
          <t>Sistema Integrado Gestión Control Calidad Medio Ambiente - Seccional Pereira:
Cantidad de títulos que ingresaron en el 2023
- Todos los títulos 2479
- Se prescribieron 2067
Quedan 412 títulos</t>
        </r>
      </text>
    </comment>
    <comment ref="E60" authorId="2" shapeId="0" xr:uid="{6C1BDF96-06D5-46D7-98C8-5D65EACBA8B6}">
      <text>
        <r>
          <rPr>
            <sz val="11"/>
            <color theme="1"/>
            <rFont val="Calibri"/>
            <family val="2"/>
            <scheme val="minor"/>
          </rPr>
          <t>Oficina Judicial - Seccional Pereira:
Cantidad de juzgados a los que se reparte el archivo de Excel
Se realiza el reparto 2 veces en el año a 86 juzgados</t>
        </r>
      </text>
    </comment>
    <comment ref="E70" authorId="2" shapeId="0" xr:uid="{9C80E66E-F03C-46CF-80D0-A8733602EA95}">
      <text>
        <r>
          <rPr>
            <sz val="11"/>
            <color theme="1"/>
            <rFont val="Calibri"/>
            <family val="2"/>
            <scheme val="minor"/>
          </rPr>
          <t>Oficina Judicial - Seccional Pereira:
Cantidad de juzgados a los que se reparte el archivo de Excel
Se realiza el reparto 2 veces en el año a 86 juzgados</t>
        </r>
      </text>
    </comment>
    <comment ref="E80" authorId="2" shapeId="0" xr:uid="{428AD974-CDE5-4B03-9AE8-A0D2182EC421}">
      <text>
        <r>
          <rPr>
            <sz val="11"/>
            <color theme="1"/>
            <rFont val="Calibri"/>
            <family val="2"/>
            <scheme val="minor"/>
          </rPr>
          <t>Oficina Judicial - Seccional Pereira:
Cantidad de juzgados a los que se reparte el archivo de Excel
Se realiza el reparto 2 veces en el año a 86 juzgados</t>
        </r>
      </text>
    </comment>
    <comment ref="E110" authorId="1" shapeId="0" xr:uid="{64921F2D-03EE-4B33-AB9C-6DF5E97F583A}">
      <text>
        <r>
          <rPr>
            <sz val="11"/>
            <color theme="1"/>
            <rFont val="Calibri"/>
            <family val="2"/>
            <scheme val="minor"/>
          </rPr>
          <t xml:space="preserve">Sistema Integrado Gestión Control Calidad Medio Ambiente - Seccional Pereira:
# de cajas existentes en el archivo central + # de cajas en custodia en Airon Mountain. </t>
        </r>
      </text>
    </comment>
    <comment ref="E120" authorId="1" shapeId="0" xr:uid="{D44B1B34-1A8D-474F-A0C4-06F2E5B49DC2}">
      <text>
        <r>
          <rPr>
            <sz val="11"/>
            <color theme="1"/>
            <rFont val="Calibri"/>
            <family val="2"/>
            <scheme val="minor"/>
          </rPr>
          <t xml:space="preserve">Sistema Integrado Gestión Control Calidad Medio Ambiente - Seccional Pereira:
# de cajas existentes en el archivo central + # de cajas en custodia en Airon Mountain.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<sst xmlns="http://schemas.openxmlformats.org/spreadsheetml/2006/main" count="1028" uniqueCount="538">
  <si>
    <t xml:space="preserve">                                                                         </t>
  </si>
  <si>
    <t xml:space="preserve"> </t>
  </si>
  <si>
    <t xml:space="preserve"> MAPA DE RIESGOS SIGCMA</t>
  </si>
  <si>
    <t>DEPENDENCIA (Unidad misional del CSJ o Unidad de la DEAJ o Seccional o CSJ en caso de despachos judiciales certificados)</t>
  </si>
  <si>
    <t>DIRECCIÓN SECCIONAL DE AMINISTRACIÓN JUDICIAL DE PEREIRA</t>
  </si>
  <si>
    <t>PROCESO (indique el tipo de proceso si es Estratégico. Misional, Apoyo, Evaluación y Mejora y especifique el nombre del proceso)</t>
  </si>
  <si>
    <t>Apoyo</t>
  </si>
  <si>
    <t>GESTIÓN DOCUMENTAL</t>
  </si>
  <si>
    <t>CONSEJO SUPERIOR DE LA JUDICATURA</t>
  </si>
  <si>
    <t>CONSEJO SECCIONAL DE LA JUDICATURA</t>
  </si>
  <si>
    <t>DIRECCIÓN SECCIONAL DE ADMINISTRACIÓN JUDICIAL</t>
  </si>
  <si>
    <t>X</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</si>
  <si>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</si>
  <si>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</si>
  <si>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</si>
  <si>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</si>
  <si>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</si>
  <si>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</si>
  <si>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</si>
  <si>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</si>
  <si>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</si>
  <si>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</si>
  <si>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</si>
  <si>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</si>
  <si>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</si>
  <si>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</si>
  <si>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</si>
  <si>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</si>
  <si>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</si>
  <si>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</si>
  <si>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PROCESO </t>
  </si>
  <si>
    <t xml:space="preserve">DEPENDENCIA ADMINISTRATIVA O JUDICIAL CERTIFICADA </t>
  </si>
  <si>
    <t>OBJETIVO DEL PROCESO</t>
  </si>
  <si>
    <t>MAPA DE PROCESOS CONSEJO SUPERIOR DE LA JUDICATURA</t>
  </si>
  <si>
    <t>PROCESOS DEPENDENCIA JUDICIALES CERTIFICADAS</t>
  </si>
  <si>
    <t>Definir y mantener actualizada la política de gestión documental, los lineamientos e instrumentos archivísticos de la Rama Judicial, conforme a las mejores prácticas y regulaciones existentes en esta materia, y propender por su correcta aplicación en las diferentes jurisdicciones, especialidades y niveles territoriales, así como su seguimiento y mejoramiento, con el fin de proteger el patrimonio documental y salvaguardar la memoria institucional y desde el punto de vista tecnológico, proponer al Consejo Superior de la Judicatura  la incorporación de Tecnologías de la Información para la gestión y conservación de los documentos de archivo electrónicos y velar por el correcto funcionamiento del sistema para la gestión de la correspondencia, en el marco del Sistema de Gestión de Calidad, Medio Ambiente, Seguridad y Salud en el Trabajo.</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</si>
  <si>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</si>
  <si>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</si>
  <si>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</si>
  <si>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</si>
  <si>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</si>
  <si>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</si>
  <si>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</si>
  <si>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 (Cambio de Gobierno)</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</si>
  <si>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</si>
  <si>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normativa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</si>
  <si>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</si>
  <si>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2025 de la Rama Judicial</t>
  </si>
  <si>
    <t xml:space="preserve">Proyecto de Ley 295 de 2020, sentencia C475 de 2022, asigna una partida del 3% del PIB para la Rama Judicial </t>
  </si>
  <si>
    <t>Sociales  y culturales (cultura, religión, demografía, responsabilidad social, orden público)</t>
  </si>
  <si>
    <t>Problemas de orden público que no permiten el desarrollo normal de las actividades del proceso</t>
  </si>
  <si>
    <t xml:space="preserve">Incremento de la credibilidad y confianza en la administración de justicia al implementar y certificar sus Sistemas de Gestión. 
</t>
  </si>
  <si>
    <t>Falta de acceso al servicio de justicia en línea por parte del usuario que no tienen ni utilizan herramientas tecnológicas</t>
  </si>
  <si>
    <t>Cubrimiento territorial, con herramientas para acceso a la justicia en línea por parte de los actores no formales de la justicia (Grupos Étnicos y minorías Indígenas, género)</t>
  </si>
  <si>
    <t>Dificultad para atención a usuarios de servicio de justicia con limitación o condiciones especiales de comunicación, idiomas, etnia y movilidad</t>
  </si>
  <si>
    <t>Visibilizarían de la Administración de Justicia  entre los actores no formales de la justicia (Grupos y minorías Indígenas, género)</t>
  </si>
  <si>
    <t>Amenazas a servidores judiciales en razón al ejercicio de sus funciones.</t>
  </si>
  <si>
    <t xml:space="preserve">Dificultad en la atención a usuarios por condiciones de género </t>
  </si>
  <si>
    <t>Tecnológicos (desarrollo digital, avances en tecnología, acceso a sistemas de información externos, gobierno en línea)</t>
  </si>
  <si>
    <t>Perdida o hackeo de información derivada de ataques cibernéticos</t>
  </si>
  <si>
    <t xml:space="preserve">Herramientas tecnológicas que facilitan la prestación del servicio a los actores no formales de la justicia </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</si>
  <si>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</si>
  <si>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</si>
  <si>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</si>
  <si>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a la administración de justicia</t>
  </si>
  <si>
    <t>Cortes de energía que limitan la prestación del servicio</t>
  </si>
  <si>
    <t>Saturación y ralentización de la infraestructura tecnológica (no disponibilidad de los recursos tecnológicos)</t>
  </si>
  <si>
    <t>Legales y reglamentarios (estándares nacionales, internacionales, regulación)</t>
  </si>
  <si>
    <t>Normas expedidas que afecten el desarrollo de las etapas propias de los procesos</t>
  </si>
  <si>
    <t>Actualización del marco normativo que afecte de manera directa o indirecta la función pública de administrar justicia.</t>
  </si>
  <si>
    <t>Multiplicidad de normas (inseguridad jurídica)</t>
  </si>
  <si>
    <t>Ambientales (emisiones y residuos, energía, catástrofes naturales, desarrollo sostenible)</t>
  </si>
  <si>
    <t>Fenómenos naturales (Inundación, quema de bosques, sismo, vendavales, epidemias y plagas)</t>
  </si>
  <si>
    <t>Cumplimiento de la normativa ambiental legal vigente que le permite a la Rama Judicial, desarrollar un compromiso con la responsabilidad social y ambiental; como adoptar prácticas más eficientes en el uso de recursos naturales, energía y materias primas.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</si>
  <si>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</si>
  <si>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</si>
  <si>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</si>
  <si>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</si>
  <si>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</si>
  <si>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 xml:space="preserve">Falta de socialización de estrategias con las dependencias para fomentar el trabajo colaborativo para la implementación del Plan Estratégico de Transformación Digital (PETD) de la Rama Judicial </t>
  </si>
  <si>
    <t>Contar con el Plan Sectorial de Desarrollo de la Rama Judicial</t>
  </si>
  <si>
    <t xml:space="preserve">Expedición de directrices dadas a conocer de manera tardía y sin capacitación previa.
</t>
  </si>
  <si>
    <t>Adaptación de la institución a los cambios sociales en las políticas estratégicas.</t>
  </si>
  <si>
    <t>Formación idónea de los líderes, que permite un resultado óptimo del proceso de Gestión Documental.</t>
  </si>
  <si>
    <t xml:space="preserve">Trabajo y disponibilidad del equipo </t>
  </si>
  <si>
    <t>Recursos financieros (presupuesto de funcionamiento, recursos de inversión</t>
  </si>
  <si>
    <t>Recursos insuficientes para atender el Plan de necesidades formulado</t>
  </si>
  <si>
    <t>Inequitativa distribución de los recursos desde Nivel Central para las seccionales (creación de cargos)</t>
  </si>
  <si>
    <t>Personal (competencia del personal, disponibilidad, suficiencia, seguridad y salud  en el trabajo)</t>
  </si>
  <si>
    <t>Falta de personal tanto en oficina judicial como en archivo, que incrementa la carga laboral para cada servidor</t>
  </si>
  <si>
    <t>Desactualización y falta de capacitación del CENDOJ</t>
  </si>
  <si>
    <t>Extensión en los horarios cuando el servidor judicial se encuentra en labores de teletrabajo y presencial, que afecta el bienestar físico, mental y emocional, incluyendo el entorno familiar</t>
  </si>
  <si>
    <t xml:space="preserve">Debilidad en el proceso de inducción y reinducción a los servidores judiciales de cada uno de los procesos de Oficina Judicial </t>
  </si>
  <si>
    <t xml:space="preserve">Debilidad en el proceso de capacitaciones brindadas por parte de la EJRLB en temas específicos para los procesos de Oficina Judicial </t>
  </si>
  <si>
    <t xml:space="preserve">Debilidad en el perfil de los cargos asignados para el desarrollo de los procesos </t>
  </si>
  <si>
    <t xml:space="preserve">Carencia de manuales de funciones y procedimientos  para los servidores Judiciales aprobados desde el nivel central </t>
  </si>
  <si>
    <t>Proceso (capacidad, diseño, ejecución, proveedores, entradas, salidas, gestión del conocimiento)</t>
  </si>
  <si>
    <t>Demora con el proceso de eliminación y depuración de expedientes que ya han cumplido su ciclo vital por parte de los juzgados según las TRD</t>
  </si>
  <si>
    <t xml:space="preserve">Incumplimiento del horario laboral de manera virtual establecido, para los correos electrónicos, los cuales están aperturados las 24 horas de los 7 días de la semana. Generando al inicio de la jornada laboral presencial de los servidores judiciales incremento en la carga al inicio del día </t>
  </si>
  <si>
    <t>Falta de unificación de criterios en servicio</t>
  </si>
  <si>
    <t xml:space="preserve">Inexistencia de la información digital de los expedientes depositados en el archivo central </t>
  </si>
  <si>
    <t>Existencia de investigaciones disciplinarias por parte de la comisión de disciplina en contra de los servidores judiciales por demora en el reparto y por errores en el mismo, debido a la falta de persona y carga de trabajo</t>
  </si>
  <si>
    <t xml:space="preserve">Tecnológicos </t>
  </si>
  <si>
    <t>Debilidad de la plataforma tecnológica a nivel nacional de  software y hardware en las sedes administrativas y judiciales</t>
  </si>
  <si>
    <t>Renovación del parque tecnológico de la seccional</t>
  </si>
  <si>
    <t>Fallas de conectividad para la realización de las actividades propias del proceso.</t>
  </si>
  <si>
    <t>Personal capacitado en herramientas tecnológicas que contribuyen al desarrollo de las funciones propias del proceso (Remoto)</t>
  </si>
  <si>
    <t>Deficiencia en el  mantenimiento de la pagina web de la Rama Judicial</t>
  </si>
  <si>
    <t>Repuesta oportuna ante las solicitudes a la mesa de ayuda</t>
  </si>
  <si>
    <t>Falla en las herramientas de software para el desarrollo del proceso.</t>
  </si>
  <si>
    <t>Falta de plataforma informática y bodegas propias para el manejo y gestión del archivo.</t>
  </si>
  <si>
    <t xml:space="preserve">Falta de capacitación, inducción y reinducción para el manejo de aplicativos </t>
  </si>
  <si>
    <t xml:space="preserve">Documentación (actualización, coherencia, aplicabilidad) </t>
  </si>
  <si>
    <t>Falta de comunicación y socialización de tablas de retención documental</t>
  </si>
  <si>
    <t>Se cuenta con herramientas para correspondencia como SIGOBius y correos electrónicos institucionales</t>
  </si>
  <si>
    <t>Debilidad en  la estandarización de tablas de retención documental</t>
  </si>
  <si>
    <t>Infraestructura física (suficiencia, comodidad)</t>
  </si>
  <si>
    <t>Espacio propio insuficiente, para el manejo del archivo físico de toda la seccional.</t>
  </si>
  <si>
    <t>Los servidores judiciales del proceso cuentan con sede para realizar las actividades, con buena iluminación y ventilación</t>
  </si>
  <si>
    <t xml:space="preserve">Inexistencia de cámaras en la Oficina Judicial </t>
  </si>
  <si>
    <t>Elementos de trabajo (papel, equipos, herramientas)</t>
  </si>
  <si>
    <t>Suministro de  elementos de trabajo necesarios para la realización de las actividades del proceso.</t>
  </si>
  <si>
    <t>Comunicación Interna (canales utilizados y su efectividad, flujo de la información necesaria para el desarrollo de las actividades)</t>
  </si>
  <si>
    <t>Desaprovechamiento de canales de comunicaciones</t>
  </si>
  <si>
    <t>La comunicación interna implementó los canales oficiales como el aplicativo SIGOBius, el correo electrónico institucional y herramientas tecnologías a través del office 365 para gestión propia del proceso</t>
  </si>
  <si>
    <t>Ambientales</t>
  </si>
  <si>
    <t>Debilidad en la aplicación del Plan de Gestión Ambiental, por parte de los servidores judiciales, contratistas y proveedores, que aplica para la Rama Judicial Acuerdo PSAA14-10160 del 2014 proferido por el Consejo Superior de la Judicatura</t>
  </si>
  <si>
    <t>Disminución en el uso de papel, toners y demás elementos de oficina al implementar el uso de medios tecnológicos</t>
  </si>
  <si>
    <t>Implementación de buenas practicas tendientes a la protección del medio ambiente</t>
  </si>
  <si>
    <t>CÓDIGO
F-EVSG-10</t>
  </si>
  <si>
    <t xml:space="preserve">ELABORÓ
LIDER DEL PROCESO </t>
  </si>
  <si>
    <t xml:space="preserve">REVISÓ
COORDINACIÓN NACIONAL DEL SIGCMA </t>
  </si>
  <si>
    <t>APROBÓ
COMITÉ NACIONAL DEL SIGCMA</t>
  </si>
  <si>
    <t>VERSIÓN
02</t>
  </si>
  <si>
    <t>FECHA
06/11/2023</t>
  </si>
  <si>
    <t>FECHA
12/12/2023</t>
  </si>
  <si>
    <t>FECHA
13/12/2023</t>
  </si>
  <si>
    <t>ESTRATEGIAS</t>
  </si>
  <si>
    <t>ESTRATEGIAS  DOFA</t>
  </si>
  <si>
    <t>ESTRATEGIA/ACCIÓN/ PROYECTO</t>
  </si>
  <si>
    <t xml:space="preserve">GESTIONA </t>
  </si>
  <si>
    <t xml:space="preserve">DOCUMENTADA EN </t>
  </si>
  <si>
    <t>A</t>
  </si>
  <si>
    <t>O</t>
  </si>
  <si>
    <t>D</t>
  </si>
  <si>
    <t>F</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</si>
  <si>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</si>
  <si>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</si>
  <si>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</si>
  <si>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</si>
  <si>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</si>
  <si>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</si>
  <si>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</si>
  <si>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</si>
  <si>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</si>
  <si>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</si>
  <si>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</si>
  <si>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</si>
  <si>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</si>
  <si>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</si>
  <si>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</si>
  <si>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</si>
  <si>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</si>
  <si>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</si>
  <si>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</si>
  <si>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</si>
  <si>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</si>
  <si>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</si>
  <si>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</si>
  <si>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</si>
  <si>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</si>
  <si>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</si>
  <si>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</si>
  <si>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</si>
  <si>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</si>
  <si>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</si>
  <si>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</si>
  <si>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</si>
  <si>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</si>
  <si>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</si>
  <si>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</si>
  <si>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</si>
  <si>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</si>
  <si>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</si>
  <si>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</si>
  <si>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</si>
  <si>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</si>
  <si>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</si>
  <si>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</si>
  <si>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</si>
  <si>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</si>
  <si>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</si>
  <si>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</si>
  <si>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</si>
  <si>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</si>
  <si>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</si>
  <si>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</si>
  <si>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</si>
  <si>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</si>
  <si>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</si>
  <si>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</si>
  <si>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</si>
  <si>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</si>
  <si>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</si>
  <si>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</si>
  <si>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</si>
  <si>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</si>
  <si>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</si>
  <si>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</si>
  <si>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</si>
  <si>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</si>
  <si>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</si>
  <si>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</si>
  <si>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</si>
  <si>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</si>
  <si>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</si>
  <si>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</si>
  <si>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</si>
  <si>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</si>
  <si>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</si>
  <si>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Objetivo:</t>
  </si>
  <si>
    <t>Alcance:</t>
  </si>
  <si>
    <t xml:space="preserve">Nivel Seccional </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</si>
  <si>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</si>
  <si>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</si>
  <si>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</si>
  <si>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</si>
  <si>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</si>
  <si>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</si>
  <si>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</si>
  <si>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</si>
  <si>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</si>
  <si>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</si>
  <si>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</si>
  <si>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</si>
  <si>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</si>
  <si>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</si>
  <si>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</si>
  <si>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</si>
  <si>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</si>
  <si>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</si>
  <si>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</si>
  <si>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Incumplimiento de las políticas de Gestión Documental establecidas para la Rama Judicial</t>
  </si>
  <si>
    <t>Inadecuada protección, conservación, control y aplicación de las TRD sobre los documentos  que reposan en el Archivo Central de Pereira</t>
  </si>
  <si>
    <t>1. No contar con los instrumentos y herramientas archivísticas necesarios para la Gestión Documental de la Rama Judicial.</t>
  </si>
  <si>
    <t>Afectación de reputacion,imagén,  credibilidad, satisfacción de usuarios y PI</t>
  </si>
  <si>
    <t xml:space="preserve">De la entidad, seccional, despachos a nivel local o municipal </t>
  </si>
  <si>
    <t>2. Desconocimiento de la normatividad  vigente en materia de Gestión Documental.</t>
  </si>
  <si>
    <t>3. Falta de claridad frente a aspectos metodológicos o procedimentales de la Gestión Documental.</t>
  </si>
  <si>
    <t>4. Insuficiente recurso humano para la Coordinación del Sistema de Gestión Documental.</t>
  </si>
  <si>
    <t>5. Insuficiente capacitación sobre las TRD y sus actualizaciones.</t>
  </si>
  <si>
    <t>Pérdida o deterioro de documentos que reposan en custodia en el Archivo Central de Pereira</t>
  </si>
  <si>
    <t>Que desaparezcan documentos en poder del archivo o que la información que contienen no  se pueda recuperar por deterioro de los mismos</t>
  </si>
  <si>
    <t>1. Falta de aplicación de las políticas de archivo establecidas por la institución.</t>
  </si>
  <si>
    <t>2. Falta de copias o medios de respaldo de la información.</t>
  </si>
  <si>
    <t>Interrupción o afectación en la prestación del servicio judicial</t>
  </si>
  <si>
    <t xml:space="preserve">Entre  0 a 48 horas habiles al año </t>
  </si>
  <si>
    <t>3. Insuficiente control de los documentos que se retiran del archivo para consulta o préstamo.</t>
  </si>
  <si>
    <t>Interrupción o afectación en la prestación del servicio administrativo</t>
  </si>
  <si>
    <t>Entre 0 a 96 horas habiles al año  o afectación minima</t>
  </si>
  <si>
    <t xml:space="preserve">4. Insuficiente control de las transferencias documentales. </t>
  </si>
  <si>
    <t>Afectación Ambiental</t>
  </si>
  <si>
    <t xml:space="preserve">Si el hecho llegara a presentarse, tendría altas consecuencias o efectos sobre la entidad
</t>
  </si>
  <si>
    <t xml:space="preserve">5. Deterioro de las sedes locativas donde reposa el archivo central. </t>
  </si>
  <si>
    <t>6. Deficiencias en los perfiles profesionales de las personas encargadas del archivo.</t>
  </si>
  <si>
    <t xml:space="preserve">7. Alta rotación de personal </t>
  </si>
  <si>
    <t xml:space="preserve">8. Debilidad en la capacitación de temas asociados con el proceso. </t>
  </si>
  <si>
    <t xml:space="preserve">Incumplimiento a la solicitud de desarchivo </t>
  </si>
  <si>
    <t>No entregar oportunamente los expedientes requeridos por los despachos.</t>
  </si>
  <si>
    <t xml:space="preserve">1. Limitada información de solicitud suministrada por los despachos para ubicar el expediente. </t>
  </si>
  <si>
    <t xml:space="preserve">2. Inexistencia en los listados SAIDOJ de la información requerida. </t>
  </si>
  <si>
    <t xml:space="preserve">3. El expediente no fue transferido. </t>
  </si>
  <si>
    <t>Pérdida económica por no prescripción de títulos judiciales.</t>
  </si>
  <si>
    <t>Inadecuado trámite de los títulos judiciales.</t>
  </si>
  <si>
    <t>1. Apropiación indebida de los recursos depositados.</t>
  </si>
  <si>
    <t xml:space="preserve">De la entidad, seccional, despachos a nivel departamental </t>
  </si>
  <si>
    <t xml:space="preserve">2. Manejo indebido de las claves de los usuarios del portal del Banco Agrario por parte de terceros. </t>
  </si>
  <si>
    <t>Afectación Económica</t>
  </si>
  <si>
    <t>Afectación al presupuesto en un valor ≥0,5%.</t>
  </si>
  <si>
    <t>3. Manejo irregular por parte de empleados del Banco que administre los depósitos judiciales.</t>
  </si>
  <si>
    <t xml:space="preserve">4. Manejo irregular por parte de los servidores judiciales adscritos a la Rama Judicial. </t>
  </si>
  <si>
    <t>5. Inadecuado proceso de prescripción.</t>
  </si>
  <si>
    <t xml:space="preserve">6. Indebida capacitación y recepción por parte de los servidores judiciales. </t>
  </si>
  <si>
    <t>No contar con un inventario de los títulos actualizados.</t>
  </si>
  <si>
    <t>Inadecuado manejo y control de los títulos constituidos por parte de terceros a la Rama Judicial.</t>
  </si>
  <si>
    <t xml:space="preserve">1. Proceso inexistente de radicación. </t>
  </si>
  <si>
    <t>2. Indebida revisión diaria del portal por parte de los funcionarios encargados de los títulos judiciales.</t>
  </si>
  <si>
    <t>Incumplimiento de las metas establecidas</t>
  </si>
  <si>
    <t>Incumplimiento del 20% de los indicadores del proceso</t>
  </si>
  <si>
    <t xml:space="preserve">3. Falta de claridad y estandarización en el procedimiento para los títulos judiciales y su respectivo inventario por parte de Nivel Central. </t>
  </si>
  <si>
    <t xml:space="preserve">4. Carga laboral que no permite la priorización e importancia respecto a los títulos judiciales. </t>
  </si>
  <si>
    <t xml:space="preserve">5. Indebida capacitación y recepción por parte de los servidores judiciales. </t>
  </si>
  <si>
    <t>Inoportunidad en el envío del archivo Excel de títulos judiciales a cada Despacho Judicial</t>
  </si>
  <si>
    <t>Ineficiencia operativa de los despachos judiciales, lo que ocasiona ralentización en el procesamiento de la información y retrasos en el cumplimiento de los plazos establecidos</t>
  </si>
  <si>
    <t>1. Demora por parte del servidor judicial encargado de titulos, en el reparto y envío de la información que corresponde a cada despacho judicial, remitido desde Nivel Central</t>
  </si>
  <si>
    <t>2. Falta de control en el reparto de la información allegada en el archivo de Excel</t>
  </si>
  <si>
    <t>3. Asignación de funciones de reparto, procesos, tutelas y otros, al servidor judicial encargado de títulos judiciales, lo que representa un incremento de carga laboral</t>
  </si>
  <si>
    <t>Inadecuado trámite de las reclamaciones de títulos judiciales, enviadas por parte de los despachos judiciales</t>
  </si>
  <si>
    <t>Desatención de las reclamaciones en los tiempos establecidos, lo que genera desconocimiento de la información solicitada  y/o tardanza en la reclamación del título</t>
  </si>
  <si>
    <t>1. Inadecuada revisión y seguimiento de las reclamaciones recibidas</t>
  </si>
  <si>
    <t>2. Inoportuno envío de las reclamaciones por parte de los despachos judiciales a la oficina judicial</t>
  </si>
  <si>
    <t>3. Demora en el trámite de exclusión de los títulos judiciales</t>
  </si>
  <si>
    <t>4. Reclamación tardía de los usuarios, por fuera del cronograma estipulado por parte de la Dirección de Fondos Especiales de la DEAJ</t>
  </si>
  <si>
    <t>Inoportunidad de la Dirección Seccional de Administración Judicial de Pereira, en el envío del reporte consolidado de las reclamaciones de títulos judiciales
al Grupo de Fondos Especiales de la DEAJ</t>
  </si>
  <si>
    <t>Envío tardío de la información consolidada de las reclamaciones allegadas</t>
  </si>
  <si>
    <t xml:space="preserve">1. Inexistencia de la consolidación de información requerida </t>
  </si>
  <si>
    <t xml:space="preserve">2. Desconocimiento por parte del servidor judicial encargado del proceso, del envío del consolidado en los tiempos establecidos por la DEAJ </t>
  </si>
  <si>
    <t>Inoportuna actualización de la lista de auxiliares de la justicia</t>
  </si>
  <si>
    <t>Desconocimiento de la lista de auxiliares de la justicia</t>
  </si>
  <si>
    <t>1. Insuficiente información para alimentar la lista de auxiliares de la justicia</t>
  </si>
  <si>
    <t>2. Inadecuada revisión e identificación de las solicitudes propias de los auxiliares de justicia</t>
  </si>
  <si>
    <t>3. Inoportuno reporte por parte de los despachos judiciales a la oficina judicial, de sanción o sentencia en contra de algun auxiliar de la justicia</t>
  </si>
  <si>
    <t>Posibilidad de no realizar el reparto en las fechas correspondientes</t>
  </si>
  <si>
    <t>No realizar el reparto oportunamente a los despachos judiciales</t>
  </si>
  <si>
    <t>1. Falta de personal en la Oficina Judicial</t>
  </si>
  <si>
    <t xml:space="preserve">De la entidad y sector justicia a nivel nacional </t>
  </si>
  <si>
    <t xml:space="preserve">2. Carga laboral que no permite realizar el reparto completo </t>
  </si>
  <si>
    <t>Incumplimiento del 40% de los indicadores del proceso</t>
  </si>
  <si>
    <t>3. Falta de capacitación a los servidores de la oficina judicial</t>
  </si>
  <si>
    <t xml:space="preserve">Entre 49 a 96 horas  habiles al año  </t>
  </si>
  <si>
    <t>4. Fallas en las plataformas tecnológicas</t>
  </si>
  <si>
    <t>Entre e 97 a 192 horas  habiles al año o afectación baja</t>
  </si>
  <si>
    <t>5. Inoportuna revisión de las demandas, tutelas y acciones populares</t>
  </si>
  <si>
    <t>Recibir dádivas o beneficios a nombre propio o de terceros para sustraer, alterar documentación conservada en el archivo de la justicia regional.</t>
  </si>
  <si>
    <t>Los documentos que reposan en los  archivos son manipulados o sustraídos o duplicados, sin medir autorización o solicitud expresa</t>
  </si>
  <si>
    <t>1. Insuficientes programas de capacitación para la toma de conciencia debido al desconocimiento de la ley antisoborno (ISO 37001:2016), Plan Anticorrupción y  de los  valores y principios propios de la entidad.</t>
  </si>
  <si>
    <t xml:space="preserve">PARA LOS RIESGOS DE CORRUPCIÓN POR POLÍTICA EL IMPACTO SIEMPRE SERÁ MAYOR O CATASTRÓFICO Y SU REDACCÓN  DEBE CONSERVAR EL MODELO PROPUESTO </t>
  </si>
  <si>
    <t>2. Desconocimiento y no aplicación del Código de Ética y Buen Gobierno.</t>
  </si>
  <si>
    <t>3. Carencia de compromiso  y transparencia de los servidores judiciales.</t>
  </si>
  <si>
    <t>4. Deficiencia de  controles en el trámite  de los documentos.</t>
  </si>
  <si>
    <t xml:space="preserve">Ofrecer, prometer, entregar, aceptar o solicitar una ventaja indebida para afectar la autenticidad, integridad, confidencialidad o disponibilidad de los documentos  en favor propio o de terceros, para afectar el acceso a la administración de justicia </t>
  </si>
  <si>
    <t>Cuando por indebido interés se permite  afectar la autenticidad, integridad, confidencialidad o disponibilidad de los documentos conservados en el Archivo de la Justicia Regional,  afectando intencionalmente  la trazabilidad del documento y  propiciando negligencia  en favor propio o de terceros.</t>
  </si>
  <si>
    <t>1. Falta de ética de los servidores públicos (Debilidades en principios y valores).</t>
  </si>
  <si>
    <t xml:space="preserve">2. Falta de ética de terceros interesados  (Debilidades principios y valores). </t>
  </si>
  <si>
    <t>3. Debilidad en los controles establecidos para el acceso a los documentos conservados en el Archivo de Justicia Regional.</t>
  </si>
  <si>
    <t xml:space="preserve">MATRIZ DE RIESGOS </t>
  </si>
  <si>
    <t>Nivel Seccional</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</si>
  <si>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</si>
  <si>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</si>
  <si>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</si>
  <si>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</si>
  <si>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</si>
  <si>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</si>
  <si>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</si>
  <si>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</si>
  <si>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</si>
  <si>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</si>
  <si>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</si>
  <si>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</si>
  <si>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</si>
  <si>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</si>
  <si>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</si>
  <si>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</si>
  <si>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r>
      <rPr>
        <sz val="10"/>
        <color rgb="FF000000"/>
        <rFont val="Calibri"/>
        <scheme val="minor"/>
      </rPr>
      <t xml:space="preserve">Las asistentes administrativas del archivo central, diariamente, al recibir los documentos revisan con lista de requisitos y verifican si están completos y acorde con las tablas de retención documental los depósitos que van a realizar. Si hay inconsistencias se devuelve a los despachos, negando la recepción de los archivos de manera física o por correo electrónico. El registro queda consignado a través de correo electrónico. </t>
    </r>
    <r>
      <rPr>
        <sz val="10"/>
        <color rgb="FFFF0000"/>
        <rFont val="Calibri"/>
        <scheme val="minor"/>
      </rPr>
      <t xml:space="preserve"> </t>
    </r>
  </si>
  <si>
    <t>SI</t>
  </si>
  <si>
    <t xml:space="preserve">Las asistentes administrativas del archivo central solicitan de manera regular capacitación en temas de Gestión Documental, adicionalmente reciben por correo electrónico información actualizada sobre la normatividad vigente emitida. Las capacitaciones son brindadas por CENDOJ de manera virtual. El registro de las capacitaciones queda grabado y existe trazabilidad de la solicitud de las capacitaciones. </t>
  </si>
  <si>
    <t>NO</t>
  </si>
  <si>
    <t xml:space="preserve">La coordinadora del proceso de Gestión Documental, solicita anualmente personal para el proceso de archivo. La evidencia queda registrada a través de un oficio de solicitud. </t>
  </si>
  <si>
    <t xml:space="preserve">Los servidores judiciales encargados de manejar el archivo central, aplican el conjunto de orientaciones y directrices establecidas desde el Nivel Central a través de las políticas, siempre que deben gestionar los documentos que llegan para su almacenamiento.
Si por alguna razón alguno de los archivos que van para depósito no cumple con los requisitos, estos son devueltos con respectiva orientación para una aceptación futura. 
Como evidencia del control se tiene:
* Políticas de archivo establecidas desde el Nivel Central
* El correcto almacenamiento y rotulación de los documentos que reposan en el archivo central </t>
  </si>
  <si>
    <t xml:space="preserve">Se realiza un checklist de cumplimiento para el proceso de archivo con todos los despachos que desean realizar el almacenamiento de los expedientes. Si por alguna razón no cumplen con este, la documentación no es recibida. Allí se procede a realizar una explicación sobre los requerimientos faltantes. </t>
  </si>
  <si>
    <t xml:space="preserve">Los servidores judiciales encargados de manejar el archivo central, realizan copias de respaldo en la nube y en teras de almacenamiento. Lo realizan de manera física o digital con el fin de proteger la información y reducir el riesgo de pérdida total o parcial de los datos si se llegase a presentar un caso inesperado. 
El registro del control se encuentra así:
* Copias de respaldo en la nube
* Teras donde se almacena la información </t>
  </si>
  <si>
    <t>Reporte oportuno de las condiciones físicas del archivo central al líder del proceso de mejoramiento de infraestructura y a la DSAJ</t>
  </si>
  <si>
    <t>Los servidores judiciales encargados de manejar el archivo central, se ciñen a las políticas de archivo y los procedimientos establecidos, que se deben aplicar para el desarchivo de los expedientes requeridos para consulta o préstamo. Esto lo realizan a través de un correo de solicitud del despacho correspondiente.
Si no es posible gestionar la solicitud por inexistencia de los expedientes, se le hace saber al solicitante la situación.
El control se encuentra registrado mediante:
* Las políticas de archivo
* Correo de solicitud de desarchivo</t>
  </si>
  <si>
    <t>Reconstrucción de los expedientes judiciales</t>
  </si>
  <si>
    <t>Los servidores judiciales encargados de manejar el archivo central, reciben la solicitud de transferencia, programan la fecha para realizarlo y se envía al solicitante una lista requisitos de cumplimiento. Se acuerda la fecha de transferencia y se verifica el cumplimiento de los requisitos. Este procedimiento se realiza siempre con cada solicitud. 
El control se encuentra registrado mediante:
* Lista de requisitos
* Archivo de Excel: tablas SAIDOJ</t>
  </si>
  <si>
    <t xml:space="preserve">Posterior a las visitas locativas realizadas desde área de SG-SST, y a los reportes oportunos realizados por los servidores judiciales que laboran en el archivo central, sobre las condiciones locativas, el líder del proceso se encarga de solicitar al área de mejoramiento de infraestructura el mejoramiento o mantenimiento de las mismas.
Si no se obtiene una respuesta directa por parte del área, el líder del proceso remite la solicitud directamente a la DSAJ.
Como registro del control se tiene:
* Informe de visita locativa
* Reportes oportunos por parte de los servidores judiciales que laboran en el archivo central
* Registros de mantenimiento
* Proyectos de mejoramiento de la infraestructura  </t>
  </si>
  <si>
    <t xml:space="preserve">Los servidores judiciales encargados de manejar el archivo central, fueron seleccionados para ejercer el cargo de acuerdo al perfil profesional solicitado. Este es verificado al momento de realizar la selección.
Si se contrata un servidor judicial que no cumple con los requisitos ni el perfil profesional, este es igualmente capacitado de manera muy constante para el desempeño correcto de las labores y tiene un acompañamiento permanente en caso de alguna duda, igualmente, por autogestión del servidor judicial.
Como control del registro se tiene:
* Hojas de vida de los servidores judiciales contratados
* Grabación de las capacitaciones </t>
  </si>
  <si>
    <t xml:space="preserve">Los servidores judiciales encargados del manejo del archivo central, se encuentran en carrera, lo que garantiza su estabilidad y durabilidad en el proceso. Igualmente, la DSAJ de Pereira y el líder del proceso, propenden siempre por brindar a sus servidores un clima y unas condiciones laborales favorables dentro de la institución para su amaño y permanencia aquí.
Como parte de la evidencia del control se tiene:
* Concurso de méritos
* Jornadas de encuentros de servidores judiciales por parte del área de bienestar social, para amenizar el clima laboral
* Intervenciones por parte de la ARL positiva para el manejo del clima laboral
</t>
  </si>
  <si>
    <t xml:space="preserve">Las asistentes administrativas del archivo central solicitan de manera regular capacitación en temas de Gestión Documental, adicionalmente reciben por correo electrónico información actualizada sobre la normatividad vigente emitida. Las capacitaciones son brindadas por CENDOJ de manera virtual. El registro de las capacitaciones queda grabado y existe trazabilidad de la solicitud de las mismas. </t>
  </si>
  <si>
    <t>Las asistentes administrativas del archivo central, verifican siempre que les ingresa una solicitud por parte de los despachos, que la información este completa y sea clara para poder proceder a dar cumplimiento al requerimiento. Si por alguna razón la información de solicitud no está completa, se devuelve el requerimiento indicando la información necesaria que deben complementar para finalizar el proceso. 
Como registro del control se tiene:
* Solicitud realizada por los despachos
* Contestación de la solicitud
*  Registro de entrega de los expedientes</t>
  </si>
  <si>
    <t>Los servidores judiciales del archivo central, han implementado jornadas de concientización y sensibilización a los juzgados sobre la importancia de la actualización de la información del despacho, que reposa en archivo central. 
Como registro del control se tiene:
* Listado SAIDOJ</t>
  </si>
  <si>
    <t>Las asistentes administrativas del archivo central, validan siempre que les ingresa algún tipo de solicitud la existencia del expediente a través de los registros físicos y la información en el sistema. Si el expediente no reposa allí, se informa al despacho correspondiente la no transferencia del mismo.
Como registro del control se tiene:
* Correo de respuesta informando la inexistencia del expediente en el archivo central 
* Base de datos donde reposa el contenido del archivo (Listado SAIDOJ)</t>
  </si>
  <si>
    <t>Los servidores judiciales encargados de la prescripción de títulos judiciales, cuentan con el perfil idóneo para llevar a cabo la tarea, llevan un proceso de sensibilización de políticas de anticorrupción, y conocen y aplican el código de ética y buen gobierno de la Rama Judicial. Igualmente, participan de las socializaciones de los programas de formación, capacitación y sensibilización  en temas de probidad  y ética del servidor judicial impartidos desde el nivel central y la seccional.
Como registro del control se tiene:
* Código de ética y buen gobierno publicado en el micrositio de la Rama Judicial
* Campañas de sensibilización impartidas desde el Consejo Seccional de la Judicatura en las pantallas informativas del Palacio de Justicia</t>
  </si>
  <si>
    <t>Desde el proceso, solo los dos servidores judiciales encargados de los de títulos judiciales, manejan la clave del portal del Banco Agrario. Igualmente, se recalca constantemente a los terceros la importancia del manejo único de las claves. Como seguridad adicional a la clave, el Banco Agrario exige el cambio de clave cada 25 días. 
Los correos electrónicos vinculados al portal del Banco Agrario, pertenecen al correo personal institucional de los dos servidores encargados del proceso.
Como registro del control se tiene:
* Dos responsables con claves individuales para el manejo del portal del Banco Agrario
* El manual de administración integral de depósitos judiciales de la Rama Judicial. https://www.ramajudicial.gov.co/documents/3275708/5152101/MANUAL+DEP%C3%93SITOS+JUDICIALES+nov2019.pdf/669052b9-8fa4-4bb0-9f49-ba122eea0910</t>
  </si>
  <si>
    <t xml:space="preserve">Desde el proceso se recalca constantemente a los terceros la importancia del manejo único de las claves. Igualmente, se emitió la circular PCSJC21-15 donde se establece que los montos superiores a 15 SMLV deben ser cancelados en una cuenta bancaria al beneficiario de los derechos según determine el despacho que lleva el proceso.
El Consejo Superior de la Judicatura implementó junto con el Banco Agrario el sistema biométrico.
</t>
  </si>
  <si>
    <t xml:space="preserve">Los servidores judiciales encargados del proceso de títulos, a través de la conciliación determinan si de manera unilateral la División de Fondos Especiales prescribe títulos bajo cierto tiempo determinado. También se realiza un proceso de consulta si dado el caso de prescribe un título en el que el proceso este activo. 
Como registro del control:
* Correo de solicitud de información a la División de Fondos Especiales
* Solicitud mediante resolución u oficio del Juez, la reactivación del título que haya sido prescrito </t>
  </si>
  <si>
    <t>Los servidores judiciales encargados del proceso, se encargan de asistir a las capacitaciones impartidas por el Banco Agrario de manera presencia o a través de una reunión virtual por TEAMS, conforme a la planeación y programación del mismo.
Si el Banco Agrario, no oferta la capacitación, la Oficina Judicial por autogestión solicita la capacitación. 
Como evidencia del control se tiene:
* La grabación de la capacitación
* Oficio de solicitud</t>
  </si>
  <si>
    <t xml:space="preserve">El servidor judicial se encarga de revisar diariamente el movimiento diario del día anterior, para conocer el ingreso del título a la cuenta, para realizar su respectiva radicación. 
Como registro del control se tiene:
* Títulos radicados
* Acta de reparto
* Reporte del movimiento del banco 
* Ingreso al inventario </t>
  </si>
  <si>
    <t>El servidor judicial encargado del proceso se adhiere al Acuerdo PCSJA21-11731 del 29 de enero de 2021,  que compila todos los acuerdos y normativa para el manejo de títulos judiciales. Igualmente, si se presenta un duda adicional se consulta a la División de Fondos Especiales.
Como registro del control se tiene:
* Acuerdo PCSJA21-11731 del 29 de enero de 2021
* Corre electrónico de solicitud de información</t>
  </si>
  <si>
    <t>El servidor judicial encargado del proceso, destina parte del día de su jornada laboral, durante dos veces en la semana, para gestionar el proceso de títulos judiciales. Para mínimos vitales como la radicación y reparto de los mismos, el servidor judicial realiza todos los días la actividad. 
Como registro del control se tiene:
* Acta de reparto
* Envío de la información a los despachos judiciales a través de correo electrónico</t>
  </si>
  <si>
    <t>Ante la cantidad de carga laboral y la dificultad para asistir a las capacitaciones por parte de los despachos, la servidora judicial encargada del proceso de títulos, brinda constante asesoría y apoyo a quienes lo requieren.</t>
  </si>
  <si>
    <t xml:space="preserve">La coordinadora del proceso se encarga de verificar la recepción semestral del archivo excel por parte de Nivel Central, asimismo, verifica el envío oportuno del archivo a cada despacho judicial por parte del servidor encargado del proceso.
Como registro del control se tiene:
* Archivo de Excel de título judicial allegado por parte de Nivel Central
* Correo electrónico de trazabilidad de envío
* Archivos Excel enviados a cada despacho judicial
</t>
  </si>
  <si>
    <t>La coordinadora del proceso verifica la carga laboral de los servidores judiciales, rota las funciones para que todos tengan conocimiento de todos los procesos que se manejan y reasigna funcione para ajustar las cargas.
Como registro se tiene:
* Asignación de funciones</t>
  </si>
  <si>
    <t>El servidor judicial encargado del proceso de títulos judiciales revisa diariamente el correo electrónico donde se reciben las solicitudes de exclusiones. La coordinadora del proceso realiza la revisión de la relación de las reclamaciones diariamente, con el fin de identificar posibles incosistencias en la información. 
Como registro del control se tiene:
* Correo electrónico de títulos judiciales
* Excel de exclusiones de títulos judiciales</t>
  </si>
  <si>
    <t>La División de Fondos Especiales envía un cronograma donde se establecen las fechas para la recepeción de reclamaciones de títulos judiciales y las fechas de envío de las mismas a la oficina judicial, con el fin de consolidar la información a Nivel Seccional y proceder con el envío a Nivel Central de manera oportuna.
Igualmente, oficina judicial, realiza el reenvío del cronograma nuevamente a cada uno de los despachos judiciales de la seccional. 
Como registro del control se tiene:
* Cronograma enviado desde la División de Fondos Especiales</t>
  </si>
  <si>
    <t>La Dirección de Fondos Especiales realiza la publicación del listado de títulos a prescribir correspondientes a cada semestre en la página de la Rama Judicial, con el fin de que los usuarios conozcan los títulos que se van a prescribir y realicen de manera oportuna la reclamación.
Como registro del control se tiene:
* Publicación del cronograma en la página de la Rama Judicial. https://www.ramajudicial.gov.co/web/unidad-de-presupuesto/prescripcion-por-seccional</t>
  </si>
  <si>
    <t>La coordinadora de oficina judicial se encarga de verificar la información consolidada y enviada por la servidora judicial asignada al proceso de títulos judiciales, con el fin de validar la suficiencia y oportunidad de la misma. Esta revisión se realiza de manera semestral. 
Igualmente, la División de Fondos Especiales, acusa el recibido de la información, y si detectan incosistencias en esta, se encargan de reportarlo para su validación y corrección. 
Como registro del control se tiene:
* Correo electrónico de trazabilidad de envío del reporte de consolidado de las reclamaciones de títulos judiciales
* Excel de consolidado de reclamaciones de títulos judiciales</t>
  </si>
  <si>
    <t xml:space="preserve">La servidora judicial encargada del proceso tiene acceso a cronograma donde se establecen las fechas de envío oportuno de la información requerdia por parte de la División de Fondos Especiales. 
Como registro del control se tiene:
* Cronograma </t>
  </si>
  <si>
    <t>La líder del proceso se encarga de revisar las solicitudes allegadas al correo de Oficina Judicial, por parte de los despachos judiciales de manera diaria, con el fin de mantener actualizada la lista de auxiliares de la justicia.
Como evidencia del control se tiene:
* Resoluciones de exclusión
* Informe de actualización de la lista de auxiliares de la justicia</t>
  </si>
  <si>
    <t>Desde el proceso se envía circular de recordatorio a todos los despachos judiciales con el fin de informen el incumplimiento por parte de los auxiliares de la justicia para proceder a la exclusión.
Como evidencia del control se tiene:
* Circular informativa</t>
  </si>
  <si>
    <t>La EJRLB se encarga de capacitar a los Servidores Judiciales en temas concernientes a la Ley Antisoborno ISO 37001:2016, durante la vigencia. La capacitación se realiza de manera virtual por TEAMS. 
Durante la vigencia se encuentra publicado en la página de Rama Judicial de la Dirección Seccional de Administración Judicial de Pereira, el Plan Anticorrupción, el acuerdo PCSJA24-12145 1 de febrero de 2O24 “Por medio del cual se adopta el Plan Anticorrupción y de Atención al Ciudadano para la Administración de Justicia 2024-2025”, la Matriz de Riesgos de corrupción 2025. Se realiza la divulgación de los mismos a través de redes sociales. Igualmente al momento de la vinculación con la Rama Judicial, el servidor debe diligenciar el COMPROMISO CON EL SISTEMA DE GESTIÓN ANTISOBORNO DE LA RAMA JUDICIAL NTC ISO 37001:2016, donde reconoce ser consciente de la importancia de mantener la integridad, la transparencia, la imparcialidad y la justicia en la Rama Judicial.
Para la vigencia 2025 está proyectada la ampliación de la certificación de la Ley antisoborno. 
Como registro del control se tiene:
* La grabación de las capacitaciones dictadas por Nivel Central en la plataforma YouTube (https://www.youtube.com/watch?v=EWIguAw1c8I)
* Los documentos publicados en el micrositio de la página de la Rama Judicial
* Formato: COMPROMISO CON EL SISTEMA DE GESTIÓN ANTISOBORNO DE LA RAMA JUDICIAL NTC ISO 37001:2016 / https://forms.office.com/Pages/ResponsePage.aspx?id=mLosYviA80GN9Y65mQFZi4BLcGBxt91JrVdIn9tTRp9UQzBWRE5WMFpJNUFDUzhHRFZJRTJSUEpaWC4u</t>
  </si>
  <si>
    <t xml:space="preserve">MATRIZ DE RIESGOS SIGCMA </t>
  </si>
  <si>
    <t>Definir y mantener actualizada la política de gestión documental, los lineamientos e instrumentos archivísticos de la Rama Judicial, conforme a las mejores prácticas y regulaciones existentes en esta materia, y propender por su correcta aplicación en las diferentes jurisdicciones, especialidades y niveles territoriales, así como su seguimiento y mejoramiento, con el fin de proteger el patrimonio documental y salvaguardar la memoria institucional y desde el punto de vista tecnológico, proponer al Consejo Superior de la Judicatura  la incorporación de Tecnologías de la Información para la gestión y conservación de los documentos de archivo electrónicos y velar por el correcto funcionamiento del sistema para la gestión de la correspondencia, en el marco del Sistema de Gestión de Calidad, Medio Ambiente, Seguridad y Salud en el Trabajo y antisoborno.</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</si>
  <si>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</si>
  <si>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</si>
  <si>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</si>
  <si>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</si>
  <si>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</si>
  <si>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</si>
  <si>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</si>
  <si>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</si>
  <si>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</si>
  <si>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</si>
  <si>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</si>
  <si>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</si>
  <si>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</si>
  <si>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</si>
  <si>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Evitar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</si>
  <si>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</si>
  <si>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</si>
  <si>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</si>
  <si>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</si>
  <si>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</si>
  <si>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</si>
  <si>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</si>
  <si>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</si>
  <si>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</si>
  <si>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</si>
  <si>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</si>
  <si>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</si>
  <si>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</si>
  <si>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</si>
  <si>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</si>
  <si>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</si>
  <si>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</si>
  <si>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</si>
  <si>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</si>
  <si>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</si>
  <si>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Tabla Criterios para definir el nivel de impacto</t>
  </si>
  <si>
    <t>Leve</t>
  </si>
  <si>
    <t xml:space="preserve">De un área del nivel central, seccional o despacho judicial </t>
  </si>
  <si>
    <t>Menor</t>
  </si>
  <si>
    <t>Moderado</t>
  </si>
  <si>
    <t>Mayor</t>
  </si>
  <si>
    <t>Catastrófico</t>
  </si>
  <si>
    <t xml:space="preserve">De la entidad y sector justicia a nivel internacional </t>
  </si>
  <si>
    <t>Afectación al presupuesto en un valor &lt;0,5% y ≥1%.</t>
  </si>
  <si>
    <t>Afectación al presupuesto  en un valor  &lt;1% y ≥5%.</t>
  </si>
  <si>
    <t>Afectación al  presupuesto en un valor  &lt;5% y  ≥20%.</t>
  </si>
  <si>
    <t>Afectación al presupuesto en un valor ≥50%.</t>
  </si>
  <si>
    <t>Incumplimiento del 60% de los indicadores del proceso</t>
  </si>
  <si>
    <t>Incumplimiento del 80% de los indicadores del proceso</t>
  </si>
  <si>
    <t>Incumplimiento del 100% de los indicadores del proceso</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</si>
  <si>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</si>
  <si>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</si>
  <si>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</si>
  <si>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</si>
  <si>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</si>
  <si>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</si>
  <si>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</si>
  <si>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</si>
  <si>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</si>
  <si>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</si>
  <si>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</si>
  <si>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</si>
  <si>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</si>
  <si>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</si>
  <si>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</si>
  <si>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</si>
  <si>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</si>
  <si>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Alta
4</t>
  </si>
  <si>
    <t>Alto</t>
  </si>
  <si>
    <t>Reducir (Compartir),Reducir(Mitigar), Evitar</t>
  </si>
  <si>
    <t>Reducir (Mitigar)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</si>
  <si>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</si>
  <si>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</si>
  <si>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</si>
  <si>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</si>
  <si>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</si>
  <si>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</si>
  <si>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</si>
  <si>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</si>
  <si>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</si>
  <si>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</si>
  <si>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</si>
  <si>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</si>
  <si>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</si>
  <si>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</si>
  <si>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</si>
  <si>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</si>
  <si>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</si>
  <si>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</si>
  <si>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</si>
  <si>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</si>
  <si>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</si>
  <si>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</si>
  <si>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</si>
  <si>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</si>
  <si>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</si>
  <si>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</si>
  <si>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</si>
  <si>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</si>
  <si>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</si>
  <si>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</si>
  <si>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</si>
  <si>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</si>
  <si>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</si>
  <si>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</si>
  <si>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</si>
  <si>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</si>
  <si>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</si>
  <si>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</si>
  <si>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GESTIÓN DOCUMENTAL- OFICINA JUDICIAL</t>
  </si>
  <si>
    <t xml:space="preserve">IDENTIFICACIÓN DEL RIESGO </t>
  </si>
  <si>
    <t>VALORACION RIESGO RESIDUAL</t>
  </si>
  <si>
    <t>OPCION DE MANEJO</t>
  </si>
  <si>
    <t>ACTIVIDADES</t>
  </si>
  <si>
    <t>PROCESO LIDER</t>
  </si>
  <si>
    <t>FECHA DE LA ACTIVIDAD</t>
  </si>
  <si>
    <t xml:space="preserve">ANÁLISIS DEL RESULTADO 1ER TRIMESTRE
</t>
  </si>
  <si>
    <t xml:space="preserve">IMPACTO </t>
  </si>
  <si>
    <t>NIVEL</t>
  </si>
  <si>
    <t>CENTRAL</t>
  </si>
  <si>
    <t>SECCIONAL</t>
  </si>
  <si>
    <t xml:space="preserve"> INICIO
DIA/MES/AÑO</t>
  </si>
  <si>
    <t>FIN 
DIA/MES/AÑO</t>
  </si>
  <si>
    <t>Cumplimiento a las Políticas de Gestión Documental</t>
  </si>
  <si>
    <t>Durante el primer trimestre se dio continuidad al cumplimiento y actualización de los procedimientos establecidos desde el Nivel Central, en el marco de las políticas del Proceso de Gestión Documental. Asimismo, al momento de recibir solicitudes relacionadas con la gestión documental, se realizaron los requerimientos correspondientes para asegurar el cumplimiento de la normatividad vigente.
Como parte del ejercicio de control y conservación documental, se recibieron 281 cajas en transferencias, las cuales fueron almacenadas en el sitio estipulado. Cada caja fue organizada con base en la Tabla de Retención Documental (TRD) respectiva, lo que facilitó la identificación de los documentos contenidos y aseguró su correcta disposición de acuerdo con los parámetros institucionales</t>
  </si>
  <si>
    <t>Mantenimiento del archivo central</t>
  </si>
  <si>
    <t>Durante el primer trimestre no se materializó este riesgo. No se presentaron reportes relacionados con pérdida o deterioro de documentos bajo custodia en el Archivo Central de Pereira.</t>
  </si>
  <si>
    <t>Desarchivo de los expedientes</t>
  </si>
  <si>
    <t>Durante el primer trimestre de la vigencia, se presentó la materialización del riesgo de incumplimiento a las solicitudes de desarchivo, lo cual se evidenció en seis (6) casos en los que no fue posible atender oportunamente las solicitudes debido a dificultades para localizar los archivos, principalmente por su antigüedad. Esta situación afectó el cumplimiento de los tiempos legalmente establecidos para la entrega de la documentación solicitada.
Como estrategia, se adquirió el compromiso por parte del equipo responsable de realizar la verificación diaria de las solicitudes de desarchivo allegadas a los correos institucionales designados, con el fin de mejorar la trazabilidad y la oportunidad en las respuestas.</t>
  </si>
  <si>
    <t>Trámite oportuno de los títulos judiciales</t>
  </si>
  <si>
    <t>Durante el primer trimestre no se presentó materialización de este riesgo. Se realizó la gestión oportuna de los títulos judiciales que cumplían con los requisitos establecidos en la normatividad vigente, garantizando su prescripción dentro del plazo legal correspondiente.
La adecuada revisión de los títulos allegados y el seguimiento riguroso al cumplimiento de los criterios de prescripción evitaron pérdidas económicas para la administración judicial. Esta gestión evidencia un control efectivo del proceso y una correcta articulación con los lineamientos del Grupo de Fondos Especiales.</t>
  </si>
  <si>
    <t>Inventariado de los títulos judiciales</t>
  </si>
  <si>
    <t>Durante el primer trimestre se realizó la revisión diaria de los movimientos, el reparto y  las conciliaciones con los despachos judiciales. Asimismo, se registro el inventario de títulos desde la Oficina Judicial.</t>
  </si>
  <si>
    <t>Reparto oportuno de lo recibido en los correos que maneja la oficina judicial de las diferentes especialidad y en el aplicativo de tutelas</t>
  </si>
  <si>
    <t>Durante el primer trimestre se recibieron solicitudes de reparto a través de los correos electrónicos institucionales asignados a cada especialidad. En su mayoría, dichas solicitudes fueron gestionadas en los tiempos estipulados, garantizando la continuidad del servicio y la asignación oportuna de los títulos judiciales a los despachos correspondientes.</t>
  </si>
  <si>
    <t>Código de ética y buen gobierno</t>
  </si>
  <si>
    <t>Durante el primer trimestre de la vigencia no se presentaron situaciones que evidenciaran la materialización de este riesgo. No se recibieron reportes, quejas ni alertas por parte de los servidores judiciales, usuarios del servicio o instancias de control interno que dieran indicios de irregularidades relacionadas con la sustracción, manipulación o alteración de documentación bajo custodia del Archivo Central.</t>
  </si>
  <si>
    <t>Durante el primer trimestre de la vigencia, no se presentaron casos ni situaciones reportadas que evidenciaran intentos de ofrecer o recibir beneficios indebidos con el propósito de alterar la autenticidad, integridad, confidencialidad o disponibilidad de los documentos conservados en el Archivo Central de Pereira.</t>
  </si>
  <si>
    <t>En el segundo trimestre del año 2025, se evidenció el cumplimiento parcial de las políticas de Gestión Documental establecidas para la Rama Judicial. Si bien se ha constatado el uso adecuado de las tablas de retención documental, se identificaron situaciones irregulares en la custodia de documentos, lo cual ha generado demoras en la localización de expedientes requeridos por los Despachos Judiciales. Esta situación representa una oportunidad de mejora, por lo que se realizaron llamados de atención y anotaciones a los servidores judiciales responsables del proceso, con el fin de corregir la práctica y fortalecer los mecanismos de control en la gestión documental.</t>
  </si>
  <si>
    <t>Durante la vigencia del segundo trimestre de 2025, se reportó la pérdida de un expediente bajo custodia del Archivo Central de Pereira, situación que activa el riesgo de pérdida o deterioro documental. Ante este hecho, se iniciaron de manera inmediata las acciones necesarias para lograr su ubicación, incluyendo la revisión exhaustiva de los registros y el seguimiento a los movimientos internos. Este evento resalta la necesidad de reforzar los controles en el manejo y custodia de los documentos archivados, con miras a prevenir situaciones similares en el futuro.</t>
  </si>
  <si>
    <t>A lo largo del segundo trimestre de 2025, se presentaron retrasos en el cumplimiento de algunas solicitudes de desarchivo, principalmente debido a la falta de información precisa en las solicitudes y a demoras en el proceso de búsqueda y localización de los expedientes. Esta situación impacta la eficiencia del servicio prestado y evidencia la necesidad de mejorar tanto la calidad de las solicitudes como los mecanismos internos de organización y acceso a los archivos, a fin de garantizar una atención oportuna  y eficaz.</t>
  </si>
  <si>
    <t>Durante el segundo trimestre de 2025, no se presentaron pérdidas económicas asociadas a la no prescripción de títulos judiciales, dado que todos los trámites relacionados fueron gestionados dentro de los plazos establecidos por la Dirección Ejecutiva de Administración Judicial (DEAJ). Este cumplimiento refleja una gestión oportuna y responsable, que contribuye a la protección del patrimonio institucional y al adecuado ejercicio del control financiero.</t>
  </si>
  <si>
    <t>En el segundo trimestre de 2025, se mantuvo actualizado el inventario de los títulos asociados a la cuenta de depósitos judiciales por acreencias laborales, asignada a la oficina judicial. Esta situación garantiza un control adecuado sobre los recursos y contribuye a la trazabilidad y transparencia en la gestión financiera, minimizando así el riesgo asociado a la falta de información actualizada sobre los títulos en custodia.</t>
  </si>
  <si>
    <t>Durante el segundo trimestre de 2025, se materializó el riesgo de no realizar el reparto en las fechas correspondientes, como consecuencia de inconsistencias derivadas de la implementación de la ventanilla de radicación en el Departamento de Risaralda. Estas fallas, asociadas a errores en la parametrización del correo electrónico de destino de la oficina judicial, impidieron la recepción oportuna de las acciones constitucionales, lo que ocasionó que 33 tutelas no fueran gestionadas en el tiempo previsto. La situación fue reportada oportunamente a la Unidad de Transformación Digital e Informática y a la empresa LINKTIC, encargadas del desarrollo y supervisión del sistema. Este incidente evidencia la necesidad de fortalecer las pruebas técnicas previas a la puesta en marcha de herramientas tecnológicas que impactan directamente en la operatividad judicial.</t>
  </si>
  <si>
    <t>Durante la vigencia del segundo trimestre de 2025, se iniciaron acciones preventivas orientadas a mitigar el riesgo de recibir dádivas o beneficios para sustraer o alterar documentación conservada en el archivo de la justicia regional. Como parte de estas acciones, se comenzaron a difundir flyers informativos en las pantallas institucionales, con el fin de generar conciencia sobre la integridad en el manejo documental. Asimismo, se informó que desde el nivel central se está adelantando el proceso para la obtención de una certificación que fortalezca los estándares de transparencia y ética en esta materia.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</si>
</sst>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94">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sz val="14"/>
      <color theme="1"/>
      <name val="Calibri"/>
      <family val="2"/>
      <scheme val="minor"/>
    </font>
    <font>
      <sz val="10"/>
      <name val="Calibri"/>
      <family val="2"/>
      <scheme val="minor"/>
    </font>
    <font>
      <b/>
      <sz val="10"/>
      <name val="Arial"/>
      <family val="2"/>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2"/>
      <color rgb="FFC00000"/>
      <name val="Calibri"/>
      <family val="2"/>
      <scheme val="minor"/>
    </font>
    <font>
      <sz val="11"/>
      <color rgb="FFC00000"/>
      <name val="Calibri"/>
      <family val="2"/>
      <scheme val="minor"/>
    </font>
    <font>
      <sz val="11"/>
      <name val="Arial"/>
      <family val="2"/>
    </font>
    <font>
      <sz val="9"/>
      <name val="Arial"/>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22"/>
      <color theme="1"/>
      <name val="Calibri"/>
      <family val="2"/>
      <scheme val="minor"/>
    </font>
    <font>
      <b/>
      <i/>
      <sz val="11"/>
      <name val="Blyrium"/>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8"/>
      <color rgb="FF000000"/>
      <name val="Times New Roman"/>
      <family val="1"/>
    </font>
    <font>
      <b/>
      <sz val="8"/>
      <color rgb="FF767171"/>
      <name val="Times New Roman"/>
      <family val="1"/>
    </font>
    <font>
      <sz val="10"/>
      <color rgb="FF000000"/>
      <name val="Calibri"/>
      <family val="2"/>
      <scheme val="minor"/>
    </font>
    <font>
      <sz val="11"/>
      <color theme="1"/>
      <name val="Belyrium"/>
    </font>
    <font>
      <sz val="14"/>
      <color rgb="FF004D6D"/>
      <name val="Azo Sans Medium"/>
    </font>
    <font>
      <sz val="11"/>
      <color rgb="FF000000"/>
      <name val="Calibri"/>
      <family val="2"/>
      <scheme val="minor"/>
    </font>
    <font>
      <sz val="11"/>
      <color rgb="FF000000"/>
      <name val="Calibri"/>
      <scheme val="minor"/>
    </font>
    <font>
      <sz val="11"/>
      <name val="Calibri"/>
      <scheme val="minor"/>
    </font>
    <font>
      <u/>
      <sz val="11"/>
      <color theme="10"/>
      <name val="Calibri"/>
      <family val="2"/>
      <scheme val="minor"/>
    </font>
    <font>
      <sz val="10"/>
      <color rgb="FF000000"/>
      <name val="Calibri"/>
      <scheme val="minor"/>
    </font>
    <font>
      <sz val="10"/>
      <color rgb="FFFF0000"/>
      <name val="Calibri"/>
      <scheme val="minor"/>
    </font>
    <font>
      <sz val="10"/>
      <name val="Calibri"/>
      <scheme val="minor"/>
    </font>
    <font>
      <sz val="10"/>
      <color theme="1"/>
      <name val="Calibri"/>
      <scheme val="minor"/>
    </font>
  </fonts>
  <fills count="23">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0" tint="-0.24994659260841701"/>
        <bgColor indexed="64"/>
      </patternFill>
    </fill>
    <fill>
      <patternFill patternType="solid">
        <fgColor rgb="FF0084B6"/>
        <bgColor indexed="64"/>
      </patternFill>
    </fill>
    <fill>
      <patternFill patternType="solid">
        <fgColor rgb="FF4DC0E3"/>
        <bgColor indexed="64"/>
      </patternFill>
    </fill>
    <fill>
      <patternFill patternType="solid">
        <fgColor rgb="FFFFFFFF"/>
        <bgColor rgb="FF000000"/>
      </patternFill>
    </fill>
  </fills>
  <borders count="148">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dashed">
        <color theme="9" tint="-0.24994659260841701"/>
      </left>
      <right style="dashed">
        <color theme="9" tint="-0.24994659260841701"/>
      </right>
      <top style="thick">
        <color theme="0"/>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medium">
        <color indexed="64"/>
      </left>
      <right/>
      <top style="thick">
        <color theme="0"/>
      </top>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bottom style="thin">
        <color rgb="FF4DC0E3"/>
      </bottom>
      <diagonal/>
    </border>
    <border>
      <left style="medium">
        <color indexed="64"/>
      </left>
      <right/>
      <top style="thin">
        <color rgb="FF4DC0E3"/>
      </top>
      <bottom/>
      <diagonal/>
    </border>
    <border>
      <left style="thin">
        <color rgb="FF4DC0E3"/>
      </left>
      <right style="thin">
        <color indexed="64"/>
      </right>
      <top style="thin">
        <color rgb="FF4DC0E3"/>
      </top>
      <bottom/>
      <diagonal/>
    </border>
    <border>
      <left style="thin">
        <color indexed="64"/>
      </left>
      <right style="thin">
        <color rgb="FF4DC0E3"/>
      </right>
      <top style="thin">
        <color rgb="FF4DC0E3"/>
      </top>
      <bottom/>
      <diagonal/>
    </border>
    <border>
      <left style="thin">
        <color rgb="FF4DC0E3"/>
      </left>
      <right style="thin">
        <color rgb="FF4DC0E3"/>
      </right>
      <top style="thin">
        <color rgb="FF4DC0E3"/>
      </top>
      <bottom/>
      <diagonal/>
    </border>
    <border>
      <left/>
      <right/>
      <top style="thin">
        <color rgb="FF4DC0E3"/>
      </top>
      <bottom/>
      <diagonal/>
    </border>
    <border>
      <left style="thin">
        <color rgb="FF4DC0E3"/>
      </left>
      <right/>
      <top/>
      <bottom/>
      <diagonal/>
    </border>
    <border>
      <left style="medium">
        <color indexed="64"/>
      </left>
      <right style="thin">
        <color rgb="FF4DC0E3"/>
      </right>
      <top style="thin">
        <color rgb="FF4DC0E3"/>
      </top>
      <bottom style="thin">
        <color rgb="FF4DC0E3"/>
      </bottom>
      <diagonal/>
    </border>
    <border>
      <left style="thin">
        <color rgb="FF4DC0E3"/>
      </left>
      <right style="thin">
        <color indexed="64"/>
      </right>
      <top style="thin">
        <color rgb="FF4DC0E3"/>
      </top>
      <bottom style="thin">
        <color rgb="FF4DC0E3"/>
      </bottom>
      <diagonal/>
    </border>
    <border>
      <left style="thin">
        <color indexed="64"/>
      </left>
      <right style="thin">
        <color rgb="FF4DC0E3"/>
      </right>
      <top style="thin">
        <color rgb="FF4DC0E3"/>
      </top>
      <bottom style="thin">
        <color rgb="FF4DC0E3"/>
      </bottom>
      <diagonal/>
    </border>
    <border>
      <left style="thin">
        <color rgb="FF4DC0E3"/>
      </left>
      <right style="thin">
        <color rgb="FF4DC0E3"/>
      </right>
      <top style="thin">
        <color rgb="FF4DC0E3"/>
      </top>
      <bottom style="thin">
        <color rgb="FF4DC0E3"/>
      </bottom>
      <diagonal/>
    </border>
    <border>
      <left style="thin">
        <color rgb="FF4DC0E3"/>
      </left>
      <right/>
      <top style="thin">
        <color rgb="FF4DC0E3"/>
      </top>
      <bottom/>
      <diagonal/>
    </border>
    <border>
      <left style="thin">
        <color rgb="FF000000"/>
      </left>
      <right style="thin">
        <color rgb="FF000000"/>
      </right>
      <top style="thin">
        <color rgb="FF000000"/>
      </top>
      <bottom style="thin">
        <color rgb="FF000000"/>
      </bottom>
      <diagonal/>
    </border>
    <border>
      <left/>
      <right style="thin">
        <color indexed="64"/>
      </right>
      <top style="thin">
        <color indexed="64"/>
      </top>
      <bottom style="medium">
        <color indexed="64"/>
      </bottom>
      <diagonal/>
    </border>
    <border>
      <left/>
      <right style="thin">
        <color indexed="64"/>
      </right>
      <top style="medium">
        <color indexed="64"/>
      </top>
      <bottom/>
      <diagonal/>
    </border>
    <border>
      <left/>
      <right style="thin">
        <color indexed="64"/>
      </right>
      <top/>
      <bottom style="medium">
        <color indexed="64"/>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rgb="FF000000"/>
      </left>
      <right/>
      <top style="thin">
        <color rgb="FF000000"/>
      </top>
      <bottom style="thin">
        <color rgb="FF000000"/>
      </bottom>
      <diagonal/>
    </border>
    <border>
      <left/>
      <right/>
      <top style="thin">
        <color indexed="64"/>
      </top>
      <bottom style="medium">
        <color indexed="64"/>
      </bottom>
      <diagonal/>
    </border>
    <border>
      <left style="thin">
        <color indexed="64"/>
      </left>
      <right/>
      <top/>
      <bottom style="thin">
        <color indexed="64"/>
      </bottom>
      <diagonal/>
    </border>
    <border>
      <left style="medium">
        <color indexed="64"/>
      </left>
      <right style="thin">
        <color indexed="64"/>
      </right>
      <top/>
      <bottom style="medium">
        <color indexed="64"/>
      </bottom>
      <diagonal/>
    </border>
    <border>
      <left/>
      <right style="thin">
        <color rgb="FF000000"/>
      </right>
      <top style="thin">
        <color rgb="FF000000"/>
      </top>
      <bottom style="thin">
        <color rgb="FF000000"/>
      </bottom>
      <diagonal/>
    </border>
    <border>
      <left/>
      <right style="thin">
        <color rgb="FF000000"/>
      </right>
      <top/>
      <bottom/>
      <diagonal/>
    </border>
    <border>
      <left/>
      <right style="thin">
        <color rgb="FF000000"/>
      </right>
      <top/>
      <bottom style="thin">
        <color rgb="FF000000"/>
      </bottom>
      <diagonal/>
    </border>
  </borders>
  <cellStyleXfs count="6">
    <xf numFmtId="0" fontId="0" fillId="0" borderId="0"/>
    <xf numFmtId="0" fontId="8" fillId="0" borderId="0"/>
    <xf numFmtId="0" fontId="9" fillId="0" borderId="0"/>
    <xf numFmtId="43" fontId="38" fillId="0" borderId="0" applyFont="0" applyFill="0" applyBorder="0" applyAlignment="0" applyProtection="0"/>
    <xf numFmtId="9" fontId="38" fillId="0" borderId="0" applyFont="0" applyFill="0" applyBorder="0" applyAlignment="0" applyProtection="0"/>
    <xf numFmtId="0" fontId="89" fillId="0" borderId="0" applyNumberFormat="0" applyFill="0" applyBorder="0" applyAlignment="0" applyProtection="0"/>
  </cellStyleXfs>
  <cellXfs count="677">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8" fillId="3" borderId="0" xfId="0" applyFont="1" applyFill="1"/>
    <xf numFmtId="0" fontId="11" fillId="3" borderId="0" xfId="0" applyFont="1" applyFill="1"/>
    <xf numFmtId="0" fontId="28" fillId="3" borderId="0" xfId="0" applyFont="1" applyFill="1"/>
    <xf numFmtId="0" fontId="28"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3" fillId="0" borderId="0" xfId="0" applyFont="1" applyAlignment="1" applyProtection="1">
      <alignment horizontal="center" vertical="center"/>
      <protection locked="0"/>
    </xf>
    <xf numFmtId="0" fontId="29" fillId="0" borderId="0" xfId="0" applyFont="1"/>
    <xf numFmtId="0" fontId="13" fillId="0" borderId="0" xfId="0" applyFont="1"/>
    <xf numFmtId="0" fontId="0" fillId="0" borderId="0" xfId="0" applyProtection="1">
      <protection locked="0"/>
    </xf>
    <xf numFmtId="0" fontId="35" fillId="16" borderId="38" xfId="0" applyFont="1" applyFill="1" applyBorder="1" applyAlignment="1" applyProtection="1">
      <alignment horizontal="center" vertical="center" textRotation="90"/>
      <protection locked="0"/>
    </xf>
    <xf numFmtId="0" fontId="36" fillId="4" borderId="38" xfId="0" applyFont="1" applyFill="1" applyBorder="1" applyAlignment="1">
      <alignment horizontal="center" vertical="center" wrapText="1"/>
    </xf>
    <xf numFmtId="0" fontId="29" fillId="17" borderId="0" xfId="0" applyFont="1" applyFill="1"/>
    <xf numFmtId="0" fontId="13" fillId="3" borderId="0" xfId="0" applyFont="1" applyFill="1" applyAlignment="1" applyProtection="1">
      <alignment vertical="center"/>
      <protection locked="0"/>
    </xf>
    <xf numFmtId="0" fontId="33" fillId="3" borderId="0" xfId="0" applyFont="1" applyFill="1" applyAlignment="1" applyProtection="1">
      <alignment horizontal="center" vertical="center"/>
      <protection locked="0"/>
    </xf>
    <xf numFmtId="0" fontId="29" fillId="3" borderId="0" xfId="0" applyFont="1" applyFill="1"/>
    <xf numFmtId="0" fontId="13" fillId="3" borderId="0" xfId="0" applyFont="1" applyFill="1"/>
    <xf numFmtId="0" fontId="35" fillId="4" borderId="38" xfId="0" applyFont="1" applyFill="1" applyBorder="1" applyAlignment="1" applyProtection="1">
      <alignment horizontal="center" vertical="center" wrapText="1"/>
      <protection locked="0"/>
    </xf>
    <xf numFmtId="0" fontId="27" fillId="4" borderId="0" xfId="0" applyFont="1" applyFill="1" applyAlignment="1">
      <alignment vertical="center"/>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7" fillId="4" borderId="10" xfId="0" applyFont="1" applyFill="1" applyBorder="1" applyAlignment="1">
      <alignment vertical="center"/>
    </xf>
    <xf numFmtId="0" fontId="27" fillId="4" borderId="37" xfId="0" applyFont="1" applyFill="1" applyBorder="1" applyAlignment="1">
      <alignment vertical="center"/>
    </xf>
    <xf numFmtId="0" fontId="27" fillId="4" borderId="36" xfId="0" applyFont="1" applyFill="1" applyBorder="1" applyAlignment="1">
      <alignment vertical="center"/>
    </xf>
    <xf numFmtId="0" fontId="1" fillId="3" borderId="34" xfId="0" applyFont="1" applyFill="1" applyBorder="1" applyAlignment="1">
      <alignment horizontal="center" vertical="center"/>
    </xf>
    <xf numFmtId="0" fontId="27" fillId="4" borderId="56"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4"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0"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6" xfId="0" applyFont="1" applyFill="1" applyBorder="1" applyAlignment="1">
      <alignment horizontal="center" vertical="center" textRotation="90" wrapText="1"/>
    </xf>
    <xf numFmtId="0" fontId="4" fillId="4" borderId="67" xfId="0" applyFont="1" applyFill="1" applyBorder="1" applyAlignment="1">
      <alignment horizontal="center" vertical="center" textRotation="90" wrapText="1"/>
    </xf>
    <xf numFmtId="0" fontId="42" fillId="0" borderId="0" xfId="0" applyFont="1" applyAlignment="1">
      <alignment horizontal="center" vertical="center"/>
    </xf>
    <xf numFmtId="0" fontId="43" fillId="0" borderId="0" xfId="0" applyFont="1" applyAlignment="1">
      <alignment horizontal="center" vertical="center" wrapText="1"/>
    </xf>
    <xf numFmtId="0" fontId="44" fillId="6" borderId="0" xfId="0" applyFont="1" applyFill="1" applyAlignment="1">
      <alignment horizontal="center" vertical="center" wrapText="1" readingOrder="1"/>
    </xf>
    <xf numFmtId="0" fontId="45" fillId="3" borderId="0" xfId="0" applyFont="1" applyFill="1"/>
    <xf numFmtId="0" fontId="44" fillId="6" borderId="32" xfId="0" applyFont="1" applyFill="1" applyBorder="1" applyAlignment="1">
      <alignment horizontal="center" vertical="center" wrapText="1" readingOrder="1"/>
    </xf>
    <xf numFmtId="0" fontId="46" fillId="7" borderId="6" xfId="0" applyFont="1" applyFill="1" applyBorder="1" applyAlignment="1">
      <alignment horizontal="center" vertical="center" wrapText="1" readingOrder="1"/>
    </xf>
    <xf numFmtId="0" fontId="46" fillId="8" borderId="6" xfId="0" applyFont="1" applyFill="1" applyBorder="1" applyAlignment="1">
      <alignment horizontal="center" vertical="center" wrapText="1" readingOrder="1"/>
    </xf>
    <xf numFmtId="0" fontId="46" fillId="9" borderId="6" xfId="0" applyFont="1" applyFill="1" applyBorder="1" applyAlignment="1">
      <alignment horizontal="center" vertical="center" wrapText="1" readingOrder="1"/>
    </xf>
    <xf numFmtId="0" fontId="46" fillId="10" borderId="6" xfId="0" applyFont="1" applyFill="1" applyBorder="1" applyAlignment="1">
      <alignment horizontal="center" vertical="center" wrapText="1" readingOrder="1"/>
    </xf>
    <xf numFmtId="0" fontId="47" fillId="11" borderId="6" xfId="0" applyFont="1" applyFill="1" applyBorder="1" applyAlignment="1">
      <alignment horizontal="center" vertical="center" wrapText="1" readingOrder="1"/>
    </xf>
    <xf numFmtId="0" fontId="46" fillId="3" borderId="0" xfId="0" applyFont="1" applyFill="1" applyAlignment="1">
      <alignment horizontal="justify" vertical="center" wrapText="1" readingOrder="1"/>
    </xf>
    <xf numFmtId="0" fontId="48" fillId="3" borderId="0" xfId="0" applyFont="1" applyFill="1"/>
    <xf numFmtId="0" fontId="43" fillId="3" borderId="0" xfId="0" applyFont="1" applyFill="1" applyAlignment="1">
      <alignment horizontal="center" vertical="center" wrapText="1"/>
    </xf>
    <xf numFmtId="0" fontId="48" fillId="0" borderId="0" xfId="0" applyFont="1"/>
    <xf numFmtId="0" fontId="46" fillId="7" borderId="21" xfId="0" applyFont="1" applyFill="1" applyBorder="1" applyAlignment="1">
      <alignment horizontal="center" vertical="center" wrapText="1" readingOrder="1"/>
    </xf>
    <xf numFmtId="0" fontId="46" fillId="8" borderId="22" xfId="0" applyFont="1" applyFill="1" applyBorder="1" applyAlignment="1">
      <alignment horizontal="center" vertical="center" wrapText="1" readingOrder="1"/>
    </xf>
    <xf numFmtId="0" fontId="46" fillId="9" borderId="22" xfId="0" applyFont="1" applyFill="1" applyBorder="1" applyAlignment="1">
      <alignment horizontal="center" vertical="center" wrapText="1" readingOrder="1"/>
    </xf>
    <xf numFmtId="0" fontId="46" fillId="10" borderId="22" xfId="0" applyFont="1" applyFill="1" applyBorder="1" applyAlignment="1">
      <alignment horizontal="center" vertical="center" wrapText="1" readingOrder="1"/>
    </xf>
    <xf numFmtId="0" fontId="47" fillId="11" borderId="22" xfId="0" applyFont="1" applyFill="1" applyBorder="1" applyAlignment="1">
      <alignment horizontal="center" vertical="center" wrapText="1" readingOrder="1"/>
    </xf>
    <xf numFmtId="0" fontId="49" fillId="3" borderId="0" xfId="0" applyFont="1" applyFill="1"/>
    <xf numFmtId="1" fontId="48" fillId="3" borderId="0" xfId="0" applyNumberFormat="1" applyFont="1" applyFill="1" applyAlignment="1">
      <alignment horizontal="center"/>
    </xf>
    <xf numFmtId="0" fontId="50" fillId="3" borderId="0" xfId="0" applyFont="1" applyFill="1" applyAlignment="1">
      <alignment vertical="center"/>
    </xf>
    <xf numFmtId="0" fontId="48" fillId="3" borderId="0" xfId="0" applyFont="1" applyFill="1" applyAlignment="1">
      <alignment horizontal="center" vertical="center"/>
    </xf>
    <xf numFmtId="0" fontId="0" fillId="3" borderId="69" xfId="0" applyFill="1" applyBorder="1"/>
    <xf numFmtId="0" fontId="4" fillId="4" borderId="68" xfId="0" applyFont="1" applyFill="1" applyBorder="1" applyAlignment="1">
      <alignment horizontal="center" vertical="center" wrapText="1"/>
    </xf>
    <xf numFmtId="0" fontId="4" fillId="3" borderId="50" xfId="0" applyFont="1" applyFill="1" applyBorder="1" applyAlignment="1">
      <alignment horizontal="center" vertical="center"/>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4" fillId="6" borderId="0" xfId="0" applyFont="1" applyFill="1" applyAlignment="1">
      <alignment vertical="center" wrapText="1" readingOrder="1"/>
    </xf>
    <xf numFmtId="0" fontId="4" fillId="4" borderId="72" xfId="0" applyFont="1" applyFill="1" applyBorder="1" applyAlignment="1">
      <alignment horizontal="center" vertical="center"/>
    </xf>
    <xf numFmtId="0" fontId="18" fillId="3" borderId="6" xfId="0" applyFont="1" applyFill="1" applyBorder="1"/>
    <xf numFmtId="0" fontId="0" fillId="3" borderId="10" xfId="0" applyFill="1" applyBorder="1"/>
    <xf numFmtId="0" fontId="48" fillId="3" borderId="6" xfId="0" applyFont="1" applyFill="1" applyBorder="1"/>
    <xf numFmtId="1" fontId="46" fillId="0" borderId="6" xfId="3" applyNumberFormat="1" applyFont="1" applyBorder="1" applyAlignment="1">
      <alignment horizontal="center" vertical="center" wrapText="1" readingOrder="1"/>
    </xf>
    <xf numFmtId="0" fontId="46" fillId="7" borderId="80" xfId="0" applyFont="1" applyFill="1" applyBorder="1" applyAlignment="1">
      <alignment horizontal="center" vertical="center" wrapText="1" readingOrder="1"/>
    </xf>
    <xf numFmtId="0" fontId="46" fillId="8" borderId="81" xfId="0" applyFont="1" applyFill="1" applyBorder="1" applyAlignment="1">
      <alignment horizontal="center" vertical="center" wrapText="1" readingOrder="1"/>
    </xf>
    <xf numFmtId="0" fontId="46" fillId="9" borderId="81" xfId="0" applyFont="1" applyFill="1" applyBorder="1" applyAlignment="1">
      <alignment horizontal="center" vertical="center" wrapText="1" readingOrder="1"/>
    </xf>
    <xf numFmtId="0" fontId="46" fillId="10" borderId="81" xfId="0" applyFont="1" applyFill="1" applyBorder="1" applyAlignment="1">
      <alignment horizontal="center" vertical="center" wrapText="1" readingOrder="1"/>
    </xf>
    <xf numFmtId="0" fontId="47" fillId="11" borderId="81" xfId="0" applyFont="1" applyFill="1" applyBorder="1" applyAlignment="1">
      <alignment horizontal="center" vertical="center" wrapText="1" readingOrder="1"/>
    </xf>
    <xf numFmtId="0" fontId="0" fillId="3" borderId="76" xfId="0" applyFill="1" applyBorder="1"/>
    <xf numFmtId="0" fontId="0" fillId="3" borderId="78" xfId="0" applyFill="1" applyBorder="1"/>
    <xf numFmtId="0" fontId="0" fillId="3" borderId="79" xfId="0" applyFill="1" applyBorder="1"/>
    <xf numFmtId="0" fontId="0" fillId="3" borderId="11" xfId="0" applyFill="1" applyBorder="1"/>
    <xf numFmtId="0" fontId="0" fillId="3" borderId="12" xfId="0" applyFill="1" applyBorder="1"/>
    <xf numFmtId="0" fontId="16" fillId="14" borderId="74" xfId="0" applyFont="1" applyFill="1" applyBorder="1" applyAlignment="1" applyProtection="1">
      <alignment horizontal="center" vertical="center" wrapText="1" readingOrder="1"/>
      <protection hidden="1"/>
    </xf>
    <xf numFmtId="0" fontId="0" fillId="3" borderId="18" xfId="0" applyFill="1" applyBorder="1"/>
    <xf numFmtId="0" fontId="30" fillId="0" borderId="18" xfId="0" applyFont="1" applyBorder="1" applyAlignment="1">
      <alignment horizontal="center" vertical="center" wrapText="1"/>
    </xf>
    <xf numFmtId="0" fontId="30" fillId="0" borderId="77" xfId="0" applyFont="1" applyBorder="1" applyAlignment="1">
      <alignment horizontal="center" vertical="center" wrapText="1"/>
    </xf>
    <xf numFmtId="0" fontId="57"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4" fillId="4" borderId="39" xfId="0" applyFont="1" applyFill="1" applyBorder="1" applyAlignment="1">
      <alignment horizontal="center" vertical="center" wrapText="1"/>
    </xf>
    <xf numFmtId="0" fontId="41" fillId="4" borderId="39" xfId="0" applyFont="1" applyFill="1" applyBorder="1" applyAlignment="1">
      <alignment horizontal="center" vertical="center" textRotation="90"/>
    </xf>
    <xf numFmtId="0" fontId="27" fillId="4" borderId="10" xfId="0" applyFont="1" applyFill="1" applyBorder="1" applyAlignment="1">
      <alignment horizontal="left" vertical="top"/>
    </xf>
    <xf numFmtId="0" fontId="27" fillId="4" borderId="0" xfId="0" applyFont="1" applyFill="1" applyAlignment="1">
      <alignment horizontal="left" vertical="top"/>
    </xf>
    <xf numFmtId="0" fontId="0" fillId="0" borderId="0" xfId="0" applyAlignment="1">
      <alignment horizontal="left" vertical="top"/>
    </xf>
    <xf numFmtId="0" fontId="59" fillId="3" borderId="71" xfId="0" applyFont="1" applyFill="1" applyBorder="1" applyAlignment="1">
      <alignment vertical="center" wrapText="1"/>
    </xf>
    <xf numFmtId="0" fontId="59" fillId="3" borderId="17" xfId="0" applyFont="1" applyFill="1" applyBorder="1" applyAlignment="1">
      <alignment vertical="center" wrapText="1"/>
    </xf>
    <xf numFmtId="0" fontId="4" fillId="4" borderId="63" xfId="0" applyFont="1" applyFill="1" applyBorder="1" applyAlignment="1">
      <alignment horizontal="center" vertical="center" wrapText="1"/>
    </xf>
    <xf numFmtId="0" fontId="4" fillId="4" borderId="51" xfId="0" applyFont="1" applyFill="1" applyBorder="1" applyAlignment="1">
      <alignment horizontal="center" vertical="center"/>
    </xf>
    <xf numFmtId="0" fontId="4" fillId="4" borderId="54" xfId="0" applyFont="1" applyFill="1" applyBorder="1" applyAlignment="1">
      <alignment horizontal="center" vertical="center"/>
    </xf>
    <xf numFmtId="0" fontId="57" fillId="3" borderId="0" xfId="1" quotePrefix="1" applyFont="1" applyFill="1" applyAlignment="1">
      <alignment horizontal="center" vertical="center" wrapText="1"/>
    </xf>
    <xf numFmtId="0" fontId="58" fillId="3" borderId="0" xfId="1" quotePrefix="1" applyFont="1" applyFill="1" applyAlignment="1">
      <alignment horizontal="center" vertical="center" wrapText="1"/>
    </xf>
    <xf numFmtId="0" fontId="58"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5"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3" xfId="1" applyFill="1" applyBorder="1"/>
    <xf numFmtId="0" fontId="20" fillId="4" borderId="35" xfId="1" applyFont="1" applyFill="1" applyBorder="1" applyAlignment="1">
      <alignment horizontal="center" vertical="center"/>
    </xf>
    <xf numFmtId="0" fontId="8" fillId="3" borderId="45" xfId="1" applyFill="1" applyBorder="1"/>
    <xf numFmtId="0" fontId="54" fillId="3" borderId="11" xfId="1" applyFont="1" applyFill="1" applyBorder="1" applyAlignment="1">
      <alignment horizontal="left" vertical="center" wrapText="1"/>
    </xf>
    <xf numFmtId="0" fontId="18" fillId="3" borderId="11" xfId="0" applyFont="1" applyFill="1" applyBorder="1"/>
    <xf numFmtId="0" fontId="59" fillId="3" borderId="0" xfId="0" applyFont="1" applyFill="1" applyAlignment="1">
      <alignment horizontal="center" vertical="center" wrapText="1"/>
    </xf>
    <xf numFmtId="0" fontId="59" fillId="3" borderId="0" xfId="0" applyFont="1" applyFill="1" applyAlignment="1">
      <alignment horizontal="left" vertical="center" wrapText="1"/>
    </xf>
    <xf numFmtId="0" fontId="54" fillId="3" borderId="0" xfId="1" applyFont="1" applyFill="1" applyAlignment="1">
      <alignment horizontal="justify" vertical="center" wrapText="1"/>
    </xf>
    <xf numFmtId="0" fontId="18" fillId="3" borderId="100" xfId="0" applyFont="1" applyFill="1" applyBorder="1" applyAlignment="1">
      <alignment horizontal="center" vertical="center"/>
    </xf>
    <xf numFmtId="0" fontId="8" fillId="3" borderId="0" xfId="1" applyFill="1" applyAlignment="1">
      <alignment horizontal="center" vertical="center"/>
    </xf>
    <xf numFmtId="0" fontId="18" fillId="3" borderId="78" xfId="0" applyFont="1" applyFill="1" applyBorder="1"/>
    <xf numFmtId="0" fontId="18" fillId="3" borderId="78" xfId="0" applyFont="1" applyFill="1" applyBorder="1" applyAlignment="1">
      <alignment horizontal="center" vertical="center"/>
    </xf>
    <xf numFmtId="0" fontId="4" fillId="4" borderId="61" xfId="0" applyFont="1" applyFill="1" applyBorder="1" applyAlignment="1">
      <alignment vertical="center"/>
    </xf>
    <xf numFmtId="0" fontId="4" fillId="4" borderId="0" xfId="0" applyFont="1" applyFill="1" applyAlignment="1">
      <alignment vertical="center"/>
    </xf>
    <xf numFmtId="0" fontId="27" fillId="4" borderId="57" xfId="0" applyFont="1" applyFill="1" applyBorder="1" applyAlignment="1">
      <alignment vertical="center"/>
    </xf>
    <xf numFmtId="0" fontId="0" fillId="3" borderId="44" xfId="0" applyFill="1" applyBorder="1" applyAlignment="1">
      <alignment horizontal="center" vertical="center" wrapText="1"/>
    </xf>
    <xf numFmtId="0" fontId="29" fillId="19" borderId="0" xfId="0" applyFont="1" applyFill="1"/>
    <xf numFmtId="0" fontId="0" fillId="0" borderId="6" xfId="0" applyBorder="1" applyAlignment="1">
      <alignment horizontal="center" vertical="center" wrapText="1"/>
    </xf>
    <xf numFmtId="0" fontId="0" fillId="0" borderId="24" xfId="0" applyBorder="1" applyAlignment="1">
      <alignment horizontal="center" vertical="center" wrapText="1"/>
    </xf>
    <xf numFmtId="0" fontId="12" fillId="3" borderId="6" xfId="0" applyFont="1" applyFill="1" applyBorder="1" applyAlignment="1">
      <alignment horizontal="center" vertical="center" wrapText="1"/>
    </xf>
    <xf numFmtId="0" fontId="12" fillId="3" borderId="24" xfId="0" applyFont="1" applyFill="1" applyBorder="1" applyAlignment="1">
      <alignment horizontal="center" vertical="center" wrapText="1"/>
    </xf>
    <xf numFmtId="0" fontId="0" fillId="0" borderId="35" xfId="0" applyBorder="1" applyAlignment="1">
      <alignment horizontal="center" vertical="center" wrapText="1"/>
    </xf>
    <xf numFmtId="0" fontId="0" fillId="0" borderId="23" xfId="0" applyBorder="1" applyAlignment="1">
      <alignment horizontal="center" vertical="center" wrapText="1"/>
    </xf>
    <xf numFmtId="2" fontId="0" fillId="0" borderId="35"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23" xfId="3" applyNumberFormat="1" applyFont="1" applyBorder="1" applyAlignment="1">
      <alignment horizontal="center" vertical="center" wrapText="1"/>
    </xf>
    <xf numFmtId="0" fontId="0" fillId="3" borderId="28" xfId="0" applyFill="1" applyBorder="1" applyAlignment="1">
      <alignment horizontal="center" vertical="center" wrapText="1"/>
    </xf>
    <xf numFmtId="0" fontId="0" fillId="0" borderId="35" xfId="0" applyBorder="1" applyAlignment="1">
      <alignment horizontal="justify" vertical="center" wrapText="1"/>
    </xf>
    <xf numFmtId="0" fontId="0" fillId="0" borderId="6" xfId="0" applyBorder="1" applyAlignment="1">
      <alignment horizontal="justify" vertical="center" wrapText="1"/>
    </xf>
    <xf numFmtId="0" fontId="12" fillId="0" borderId="6" xfId="0" applyFont="1" applyBorder="1" applyAlignment="1">
      <alignment horizontal="justify" vertical="center" wrapText="1"/>
    </xf>
    <xf numFmtId="0" fontId="0" fillId="0" borderId="24" xfId="0" applyBorder="1" applyAlignment="1">
      <alignment horizontal="justify" vertical="center" wrapText="1"/>
    </xf>
    <xf numFmtId="0" fontId="0" fillId="0" borderId="23" xfId="0" applyBorder="1" applyAlignment="1">
      <alignment horizontal="justify" vertical="center" wrapText="1"/>
    </xf>
    <xf numFmtId="0" fontId="12" fillId="3" borderId="35" xfId="0" applyFont="1" applyFill="1" applyBorder="1" applyAlignment="1">
      <alignment horizontal="center" vertical="center" wrapText="1"/>
    </xf>
    <xf numFmtId="3" fontId="0" fillId="0" borderId="35" xfId="0" applyNumberFormat="1" applyBorder="1" applyAlignment="1">
      <alignment horizontal="justify" vertical="center" wrapText="1"/>
    </xf>
    <xf numFmtId="0" fontId="24" fillId="0" borderId="35" xfId="0" applyFont="1" applyBorder="1" applyAlignment="1" applyProtection="1">
      <alignment horizontal="justify" vertical="center" wrapText="1"/>
      <protection locked="0"/>
    </xf>
    <xf numFmtId="3" fontId="0" fillId="0" borderId="6" xfId="0" applyNumberFormat="1" applyBorder="1" applyAlignment="1">
      <alignment horizontal="justify" vertical="center" wrapText="1"/>
    </xf>
    <xf numFmtId="0" fontId="24" fillId="0" borderId="6" xfId="0" applyFont="1" applyBorder="1" applyAlignment="1" applyProtection="1">
      <alignment horizontal="justify" vertical="center" wrapText="1"/>
      <protection locked="0"/>
    </xf>
    <xf numFmtId="3" fontId="0" fillId="0" borderId="24" xfId="0" applyNumberFormat="1" applyBorder="1" applyAlignment="1">
      <alignment horizontal="justify" vertical="center" wrapText="1"/>
    </xf>
    <xf numFmtId="0" fontId="24" fillId="0" borderId="24" xfId="0" applyFont="1" applyBorder="1" applyAlignment="1" applyProtection="1">
      <alignment horizontal="justify" vertical="center" wrapText="1"/>
      <protection locked="0"/>
    </xf>
    <xf numFmtId="0" fontId="12" fillId="0" borderId="24" xfId="0" applyFont="1" applyBorder="1" applyAlignment="1" applyProtection="1">
      <alignment horizontal="justify" vertical="center" wrapText="1"/>
      <protection locked="0"/>
    </xf>
    <xf numFmtId="0" fontId="24" fillId="0" borderId="23" xfId="0" applyFont="1" applyBorder="1" applyAlignment="1" applyProtection="1">
      <alignment horizontal="justify" vertical="center" wrapText="1"/>
      <protection locked="0"/>
    </xf>
    <xf numFmtId="2" fontId="0" fillId="0" borderId="6" xfId="3" applyNumberFormat="1" applyFont="1" applyBorder="1" applyAlignment="1">
      <alignment horizontal="justify" vertical="center" wrapText="1"/>
    </xf>
    <xf numFmtId="2" fontId="0" fillId="0" borderId="24" xfId="3" applyNumberFormat="1" applyFont="1" applyBorder="1" applyAlignment="1">
      <alignment horizontal="justify" vertical="center" wrapText="1"/>
    </xf>
    <xf numFmtId="2" fontId="0" fillId="0" borderId="35" xfId="3" applyNumberFormat="1" applyFont="1" applyBorder="1" applyAlignment="1">
      <alignment horizontal="justify" vertical="center" wrapText="1"/>
    </xf>
    <xf numFmtId="2" fontId="0" fillId="0" borderId="23" xfId="3" applyNumberFormat="1" applyFont="1" applyBorder="1" applyAlignment="1">
      <alignment horizontal="justify" vertical="center" wrapText="1"/>
    </xf>
    <xf numFmtId="4" fontId="0" fillId="0" borderId="35" xfId="0" applyNumberFormat="1" applyBorder="1" applyAlignment="1">
      <alignment horizontal="center" vertical="center" wrapText="1"/>
    </xf>
    <xf numFmtId="4" fontId="0" fillId="0" borderId="23" xfId="0" applyNumberFormat="1" applyBorder="1" applyAlignment="1">
      <alignment horizontal="center" vertical="center" wrapText="1"/>
    </xf>
    <xf numFmtId="1" fontId="0" fillId="0" borderId="6" xfId="4" applyNumberFormat="1" applyFont="1" applyBorder="1" applyAlignment="1">
      <alignment horizontal="center" vertical="center" wrapText="1"/>
    </xf>
    <xf numFmtId="0" fontId="2" fillId="3" borderId="6" xfId="0" applyFont="1" applyFill="1" applyBorder="1" applyAlignment="1" applyProtection="1">
      <alignment horizontal="justify" vertical="center"/>
      <protection locked="0"/>
    </xf>
    <xf numFmtId="0" fontId="2" fillId="3" borderId="6" xfId="0" applyFont="1" applyFill="1" applyBorder="1" applyAlignment="1" applyProtection="1">
      <alignment horizontal="justify" vertical="center" wrapText="1"/>
      <protection locked="0"/>
    </xf>
    <xf numFmtId="1" fontId="0" fillId="0" borderId="35" xfId="4" applyNumberFormat="1" applyFont="1" applyBorder="1" applyAlignment="1">
      <alignment horizontal="center" vertical="center" wrapText="1"/>
    </xf>
    <xf numFmtId="1" fontId="0" fillId="0" borderId="24" xfId="4" applyNumberFormat="1" applyFont="1" applyBorder="1" applyAlignment="1">
      <alignment horizontal="center" vertical="center" wrapText="1"/>
    </xf>
    <xf numFmtId="0" fontId="19" fillId="15" borderId="0" xfId="0" applyFont="1" applyFill="1" applyAlignment="1" applyProtection="1">
      <alignment horizontal="center" vertical="center" wrapText="1"/>
      <protection locked="0"/>
    </xf>
    <xf numFmtId="0" fontId="0" fillId="3" borderId="46" xfId="0" applyFill="1" applyBorder="1" applyAlignment="1">
      <alignment horizontal="center" vertical="center" wrapText="1"/>
    </xf>
    <xf numFmtId="0" fontId="44" fillId="6" borderId="6" xfId="0" applyFont="1" applyFill="1" applyBorder="1" applyAlignment="1">
      <alignment horizontal="center" vertical="center" wrapText="1" readingOrder="1"/>
    </xf>
    <xf numFmtId="0" fontId="68" fillId="0" borderId="0" xfId="0" applyFont="1" applyAlignment="1" applyProtection="1">
      <alignment vertical="center"/>
      <protection locked="0"/>
    </xf>
    <xf numFmtId="0" fontId="68" fillId="0" borderId="0" xfId="0" applyFont="1" applyProtection="1">
      <protection locked="0"/>
    </xf>
    <xf numFmtId="0" fontId="68" fillId="0" borderId="0" xfId="0" applyFont="1"/>
    <xf numFmtId="0" fontId="70" fillId="20" borderId="107" xfId="0" applyFont="1" applyFill="1" applyBorder="1" applyAlignment="1" applyProtection="1">
      <alignment horizontal="left" vertical="center" wrapText="1"/>
      <protection locked="0"/>
    </xf>
    <xf numFmtId="0" fontId="70" fillId="20" borderId="107" xfId="0" applyFont="1" applyFill="1" applyBorder="1" applyAlignment="1" applyProtection="1">
      <alignment horizontal="center" vertical="center"/>
      <protection locked="0"/>
    </xf>
    <xf numFmtId="0" fontId="71" fillId="5" borderId="107" xfId="0" applyFont="1" applyFill="1" applyBorder="1" applyAlignment="1" applyProtection="1">
      <alignment horizontal="center" vertical="center" wrapText="1"/>
      <protection locked="0"/>
    </xf>
    <xf numFmtId="0" fontId="68" fillId="0" borderId="0" xfId="0" applyFont="1" applyAlignment="1" applyProtection="1">
      <alignment horizontal="left" vertical="center"/>
      <protection locked="0"/>
    </xf>
    <xf numFmtId="0" fontId="70" fillId="0" borderId="0" xfId="0" applyFont="1" applyAlignment="1" applyProtection="1">
      <alignment horizontal="center" vertical="center"/>
      <protection locked="0"/>
    </xf>
    <xf numFmtId="0" fontId="68" fillId="0" borderId="0" xfId="0" applyFont="1" applyAlignment="1" applyProtection="1">
      <alignment horizontal="center" vertical="center"/>
      <protection locked="0"/>
    </xf>
    <xf numFmtId="0" fontId="68" fillId="0" borderId="0" xfId="0" applyFont="1" applyAlignment="1" applyProtection="1">
      <alignment horizontal="left"/>
      <protection locked="0"/>
    </xf>
    <xf numFmtId="0" fontId="68" fillId="0" borderId="0" xfId="0" applyFont="1" applyAlignment="1" applyProtection="1">
      <alignment horizontal="center"/>
      <protection locked="0"/>
    </xf>
    <xf numFmtId="0" fontId="72" fillId="21" borderId="110" xfId="0" applyFont="1" applyFill="1" applyBorder="1" applyAlignment="1">
      <alignment horizontal="center" vertical="center" wrapText="1" readingOrder="1"/>
    </xf>
    <xf numFmtId="0" fontId="74" fillId="3" borderId="110" xfId="0" applyFont="1" applyFill="1" applyBorder="1" applyAlignment="1">
      <alignment horizontal="center" vertical="center" wrapText="1" readingOrder="1"/>
    </xf>
    <xf numFmtId="0" fontId="74" fillId="3" borderId="110" xfId="0" applyFont="1" applyFill="1" applyBorder="1" applyAlignment="1">
      <alignment horizontal="left" vertical="center" wrapText="1"/>
    </xf>
    <xf numFmtId="0" fontId="74" fillId="3" borderId="110" xfId="0" applyFont="1" applyFill="1" applyBorder="1" applyAlignment="1">
      <alignment horizontal="center" vertical="center" wrapText="1"/>
    </xf>
    <xf numFmtId="0" fontId="68" fillId="3" borderId="0" xfId="0" applyFont="1" applyFill="1"/>
    <xf numFmtId="0" fontId="74" fillId="0" borderId="110" xfId="0" applyFont="1" applyBorder="1" applyAlignment="1">
      <alignment horizontal="center" vertical="center" wrapText="1" readingOrder="1"/>
    </xf>
    <xf numFmtId="0" fontId="74" fillId="0" borderId="110" xfId="0" applyFont="1" applyBorder="1" applyAlignment="1">
      <alignment horizontal="left" vertical="center" wrapText="1"/>
    </xf>
    <xf numFmtId="0" fontId="71" fillId="0" borderId="0" xfId="0" applyFont="1" applyAlignment="1">
      <alignment vertical="center" wrapText="1"/>
    </xf>
    <xf numFmtId="0" fontId="74" fillId="3" borderId="110" xfId="0" applyFont="1" applyFill="1" applyBorder="1" applyAlignment="1">
      <alignment horizontal="left" vertical="center" wrapText="1" readingOrder="1"/>
    </xf>
    <xf numFmtId="0" fontId="70" fillId="0" borderId="0" xfId="0" applyFont="1"/>
    <xf numFmtId="0" fontId="74" fillId="3" borderId="110" xfId="0" applyFont="1" applyFill="1" applyBorder="1" applyAlignment="1">
      <alignment vertical="center" wrapText="1"/>
    </xf>
    <xf numFmtId="0" fontId="68" fillId="0" borderId="0" xfId="0" applyFont="1" applyAlignment="1">
      <alignment horizontal="left"/>
    </xf>
    <xf numFmtId="0" fontId="68" fillId="0" borderId="0" xfId="0" applyFont="1" applyAlignment="1">
      <alignment horizontal="center"/>
    </xf>
    <xf numFmtId="0" fontId="75" fillId="0" borderId="0" xfId="0" applyFont="1" applyAlignment="1">
      <alignment wrapText="1"/>
    </xf>
    <xf numFmtId="0" fontId="76" fillId="0" borderId="0" xfId="0" applyFont="1"/>
    <xf numFmtId="0" fontId="78" fillId="21" borderId="107" xfId="0" applyFont="1" applyFill="1" applyBorder="1" applyAlignment="1">
      <alignment horizontal="center" vertical="center"/>
    </xf>
    <xf numFmtId="0" fontId="78" fillId="5" borderId="107" xfId="0" applyFont="1" applyFill="1" applyBorder="1" applyAlignment="1">
      <alignment horizontal="center" vertical="center"/>
    </xf>
    <xf numFmtId="0" fontId="78" fillId="5" borderId="107" xfId="0" applyFont="1" applyFill="1" applyBorder="1" applyAlignment="1">
      <alignment vertical="center" wrapText="1"/>
    </xf>
    <xf numFmtId="0" fontId="79" fillId="3" borderId="107" xfId="0" applyFont="1" applyFill="1" applyBorder="1" applyAlignment="1">
      <alignment horizontal="center" vertical="center" wrapText="1"/>
    </xf>
    <xf numFmtId="0" fontId="80" fillId="3" borderId="107" xfId="0" applyFont="1" applyFill="1" applyBorder="1" applyAlignment="1">
      <alignment horizontal="center" vertical="center" wrapText="1"/>
    </xf>
    <xf numFmtId="0" fontId="78" fillId="0" borderId="107" xfId="0" applyFont="1" applyBorder="1" applyAlignment="1">
      <alignment vertical="top" wrapText="1"/>
    </xf>
    <xf numFmtId="0" fontId="79" fillId="3" borderId="107" xfId="0" applyFont="1" applyFill="1" applyBorder="1" applyAlignment="1">
      <alignment horizontal="center" vertical="center"/>
    </xf>
    <xf numFmtId="0" fontId="80" fillId="3" borderId="107" xfId="0" applyFont="1" applyFill="1" applyBorder="1" applyAlignment="1">
      <alignment horizontal="center" vertical="center"/>
    </xf>
    <xf numFmtId="0" fontId="78" fillId="0" borderId="107" xfId="0" applyFont="1" applyBorder="1" applyAlignment="1">
      <alignment horizontal="left" vertical="center" wrapText="1"/>
    </xf>
    <xf numFmtId="0" fontId="80" fillId="0" borderId="107" xfId="0" applyFont="1" applyBorder="1" applyAlignment="1">
      <alignment horizontal="left" vertical="center"/>
    </xf>
    <xf numFmtId="0" fontId="76" fillId="0" borderId="0" xfId="0" applyFont="1" applyAlignment="1">
      <alignment horizontal="left"/>
    </xf>
    <xf numFmtId="0" fontId="75" fillId="0" borderId="0" xfId="0" applyFont="1" applyAlignment="1">
      <alignment horizontal="center"/>
    </xf>
    <xf numFmtId="0" fontId="76" fillId="0" borderId="0" xfId="0" applyFont="1" applyAlignment="1">
      <alignment horizontal="center"/>
    </xf>
    <xf numFmtId="4" fontId="0" fillId="0" borderId="46" xfId="0" applyNumberFormat="1" applyBorder="1" applyAlignment="1">
      <alignment horizontal="center" vertical="center" wrapText="1"/>
    </xf>
    <xf numFmtId="0" fontId="24" fillId="0" borderId="6" xfId="0" applyFont="1" applyBorder="1" applyAlignment="1" applyProtection="1">
      <alignment horizontal="center" vertical="center" wrapText="1"/>
      <protection locked="0"/>
    </xf>
    <xf numFmtId="0" fontId="46" fillId="0" borderId="6" xfId="0" applyFont="1" applyBorder="1" applyAlignment="1">
      <alignment horizontal="left" vertical="center" wrapText="1" readingOrder="1"/>
    </xf>
    <xf numFmtId="9" fontId="46" fillId="0" borderId="6" xfId="4" applyFont="1" applyBorder="1" applyAlignment="1">
      <alignment horizontal="center" vertical="center" wrapText="1" readingOrder="1"/>
    </xf>
    <xf numFmtId="0" fontId="46" fillId="0" borderId="6" xfId="0" applyFont="1" applyBorder="1" applyAlignment="1">
      <alignment horizontal="justify" vertical="center" wrapText="1" readingOrder="1"/>
    </xf>
    <xf numFmtId="0" fontId="81" fillId="0" borderId="115" xfId="0" applyFont="1" applyBorder="1" applyAlignment="1">
      <alignment horizontal="center" vertical="center" wrapText="1"/>
    </xf>
    <xf numFmtId="0" fontId="81" fillId="0" borderId="79" xfId="0" applyFont="1" applyBorder="1" applyAlignment="1">
      <alignment horizontal="center" vertical="center" wrapText="1"/>
    </xf>
    <xf numFmtId="0" fontId="82" fillId="0" borderId="77" xfId="0" applyFont="1" applyBorder="1" applyAlignment="1">
      <alignment horizontal="center" vertical="center" wrapText="1"/>
    </xf>
    <xf numFmtId="0" fontId="82" fillId="0" borderId="20" xfId="0" applyFont="1" applyBorder="1" applyAlignment="1">
      <alignment horizontal="center" vertical="center" wrapText="1"/>
    </xf>
    <xf numFmtId="0" fontId="81" fillId="0" borderId="116" xfId="0" applyFont="1" applyBorder="1" applyAlignment="1">
      <alignment horizontal="center" vertical="center" wrapText="1"/>
    </xf>
    <xf numFmtId="0" fontId="81" fillId="0" borderId="12" xfId="0" applyFont="1" applyBorder="1" applyAlignment="1">
      <alignment horizontal="center" vertical="center" wrapText="1"/>
    </xf>
    <xf numFmtId="14" fontId="82" fillId="0" borderId="20" xfId="0" applyNumberFormat="1" applyFont="1" applyBorder="1" applyAlignment="1">
      <alignment horizontal="center" vertical="center" wrapText="1"/>
    </xf>
    <xf numFmtId="0" fontId="72" fillId="0" borderId="110" xfId="0" applyFont="1" applyBorder="1" applyAlignment="1">
      <alignment horizontal="center" vertical="center" wrapText="1" readingOrder="1"/>
    </xf>
    <xf numFmtId="0" fontId="72" fillId="0" borderId="110" xfId="0" applyFont="1" applyBorder="1" applyAlignment="1">
      <alignment horizontal="left" vertical="center" wrapText="1" readingOrder="1"/>
    </xf>
    <xf numFmtId="0" fontId="83" fillId="0" borderId="35" xfId="0" applyFont="1" applyBorder="1" applyAlignment="1" applyProtection="1">
      <alignment horizontal="justify" vertical="center" wrapText="1"/>
      <protection locked="0"/>
    </xf>
    <xf numFmtId="0" fontId="74" fillId="0" borderId="110" xfId="0" applyFont="1" applyBorder="1" applyAlignment="1">
      <alignment horizontal="left" vertical="top" wrapText="1"/>
    </xf>
    <xf numFmtId="0" fontId="74" fillId="3" borderId="110" xfId="0" applyFont="1" applyFill="1" applyBorder="1" applyAlignment="1">
      <alignment horizontal="left" vertical="top" wrapText="1"/>
    </xf>
    <xf numFmtId="0" fontId="68" fillId="0" borderId="117" xfId="0" applyFont="1" applyBorder="1" applyAlignment="1">
      <alignment horizontal="center"/>
    </xf>
    <xf numFmtId="0" fontId="68" fillId="0" borderId="117" xfId="0" applyFont="1" applyBorder="1"/>
    <xf numFmtId="0" fontId="84" fillId="0" borderId="118" xfId="0" applyFont="1" applyBorder="1" applyAlignment="1">
      <alignment horizontal="center" vertical="center" wrapText="1"/>
    </xf>
    <xf numFmtId="0" fontId="84" fillId="0" borderId="121" xfId="0" applyFont="1" applyBorder="1" applyAlignment="1">
      <alignment horizontal="center" vertical="center" wrapText="1"/>
    </xf>
    <xf numFmtId="0" fontId="84" fillId="0" borderId="122" xfId="0" applyFont="1" applyBorder="1" applyAlignment="1">
      <alignment horizontal="center" vertical="center" wrapText="1"/>
    </xf>
    <xf numFmtId="0" fontId="68" fillId="0" borderId="123" xfId="0" applyFont="1" applyBorder="1"/>
    <xf numFmtId="0" fontId="84" fillId="0" borderId="124" xfId="0" applyFont="1" applyBorder="1" applyAlignment="1">
      <alignment horizontal="center" vertical="center" wrapText="1"/>
    </xf>
    <xf numFmtId="0" fontId="84" fillId="0" borderId="127" xfId="0" applyFont="1" applyBorder="1" applyAlignment="1">
      <alignment horizontal="center" vertical="center" wrapText="1"/>
    </xf>
    <xf numFmtId="0" fontId="84" fillId="0" borderId="128" xfId="0" applyFont="1" applyBorder="1" applyAlignment="1">
      <alignment horizontal="center" vertical="center" wrapText="1"/>
    </xf>
    <xf numFmtId="0" fontId="68" fillId="0" borderId="122" xfId="0" applyFont="1" applyBorder="1"/>
    <xf numFmtId="0" fontId="0" fillId="0" borderId="32" xfId="0" applyBorder="1" applyAlignment="1">
      <alignment horizontal="center" vertical="center" wrapText="1"/>
    </xf>
    <xf numFmtId="0" fontId="24" fillId="0" borderId="32" xfId="0" applyFont="1" applyBorder="1" applyAlignment="1" applyProtection="1">
      <alignment vertical="center" wrapText="1"/>
      <protection locked="0"/>
    </xf>
    <xf numFmtId="2" fontId="0" fillId="3" borderId="35" xfId="3" applyNumberFormat="1" applyFont="1" applyFill="1" applyBorder="1" applyAlignment="1">
      <alignment horizontal="justify" vertical="center" wrapText="1"/>
    </xf>
    <xf numFmtId="0" fontId="24" fillId="3" borderId="35" xfId="0" applyFont="1" applyFill="1" applyBorder="1" applyAlignment="1" applyProtection="1">
      <alignment horizontal="justify" vertical="center" wrapText="1"/>
      <protection locked="0"/>
    </xf>
    <xf numFmtId="0" fontId="0" fillId="3" borderId="35" xfId="0" applyFill="1" applyBorder="1" applyAlignment="1">
      <alignment horizontal="justify" vertical="center" wrapText="1"/>
    </xf>
    <xf numFmtId="0" fontId="0" fillId="3" borderId="6" xfId="0" applyFill="1" applyBorder="1" applyAlignment="1">
      <alignment horizontal="justify" vertical="center" wrapText="1"/>
    </xf>
    <xf numFmtId="0" fontId="12" fillId="3" borderId="6" xfId="0" applyFont="1" applyFill="1" applyBorder="1" applyAlignment="1">
      <alignment horizontal="justify" vertical="center" wrapText="1"/>
    </xf>
    <xf numFmtId="0" fontId="0" fillId="3" borderId="24" xfId="0" applyFill="1" applyBorder="1" applyAlignment="1">
      <alignment horizontal="justify" vertical="center" wrapText="1"/>
    </xf>
    <xf numFmtId="0" fontId="0" fillId="0" borderId="29" xfId="0" applyBorder="1" applyAlignment="1">
      <alignment horizontal="justify" vertical="center" wrapText="1"/>
    </xf>
    <xf numFmtId="4" fontId="0" fillId="0" borderId="129" xfId="0" applyNumberFormat="1" applyBorder="1" applyAlignment="1">
      <alignment horizontal="center" vertical="center" wrapText="1"/>
    </xf>
    <xf numFmtId="4" fontId="0" fillId="0" borderId="28" xfId="0" applyNumberFormat="1" applyBorder="1" applyAlignment="1">
      <alignment horizontal="center" vertical="center" wrapText="1"/>
    </xf>
    <xf numFmtId="0" fontId="86" fillId="3" borderId="6" xfId="0" applyFont="1" applyFill="1" applyBorder="1" applyAlignment="1">
      <alignment horizontal="center" vertical="center"/>
    </xf>
    <xf numFmtId="0" fontId="86" fillId="3" borderId="74" xfId="0" applyFont="1" applyFill="1" applyBorder="1" applyAlignment="1">
      <alignment horizontal="center" vertical="center"/>
    </xf>
    <xf numFmtId="0" fontId="86" fillId="3" borderId="24" xfId="0" applyFont="1" applyFill="1" applyBorder="1" applyAlignment="1">
      <alignment horizontal="center" vertical="center"/>
    </xf>
    <xf numFmtId="0" fontId="86" fillId="3" borderId="75" xfId="0" applyFont="1" applyFill="1" applyBorder="1" applyAlignment="1">
      <alignment horizontal="center" vertical="center"/>
    </xf>
    <xf numFmtId="0" fontId="86" fillId="3" borderId="6" xfId="0" applyFont="1" applyFill="1" applyBorder="1" applyAlignment="1">
      <alignment horizontal="left" vertical="center"/>
    </xf>
    <xf numFmtId="0" fontId="86" fillId="3" borderId="74" xfId="0" applyFont="1" applyFill="1" applyBorder="1" applyAlignment="1">
      <alignment horizontal="left" vertical="center"/>
    </xf>
    <xf numFmtId="0" fontId="86" fillId="3" borderId="24" xfId="0" applyFont="1" applyFill="1" applyBorder="1" applyAlignment="1">
      <alignment horizontal="left" vertical="center"/>
    </xf>
    <xf numFmtId="0" fontId="86" fillId="3" borderId="75" xfId="0" applyFont="1" applyFill="1" applyBorder="1" applyAlignment="1">
      <alignment horizontal="left" vertical="center"/>
    </xf>
    <xf numFmtId="0" fontId="86" fillId="3" borderId="35" xfId="0" applyFont="1" applyFill="1" applyBorder="1" applyAlignment="1">
      <alignment horizontal="center" vertical="center"/>
    </xf>
    <xf numFmtId="0" fontId="86" fillId="3" borderId="73" xfId="0" applyFont="1" applyFill="1" applyBorder="1" applyAlignment="1">
      <alignment horizontal="center" vertical="center"/>
    </xf>
    <xf numFmtId="0" fontId="86" fillId="3" borderId="32" xfId="0" applyFont="1" applyFill="1" applyBorder="1" applyAlignment="1">
      <alignment horizontal="center" vertical="center"/>
    </xf>
    <xf numFmtId="0" fontId="86" fillId="3" borderId="114" xfId="0" applyFont="1" applyFill="1" applyBorder="1" applyAlignment="1">
      <alignment horizontal="center" vertical="center"/>
    </xf>
    <xf numFmtId="0" fontId="86" fillId="3" borderId="35" xfId="0" applyFont="1" applyFill="1" applyBorder="1" applyAlignment="1">
      <alignment horizontal="center" vertical="center" wrapText="1"/>
    </xf>
    <xf numFmtId="14" fontId="86" fillId="3" borderId="73" xfId="0" applyNumberFormat="1" applyFont="1" applyFill="1" applyBorder="1" applyAlignment="1">
      <alignment horizontal="center" vertical="center" wrapText="1"/>
    </xf>
    <xf numFmtId="0" fontId="86" fillId="3" borderId="6" xfId="0" applyFont="1" applyFill="1" applyBorder="1" applyAlignment="1">
      <alignment horizontal="center" vertical="center" wrapText="1"/>
    </xf>
    <xf numFmtId="14" fontId="86" fillId="3" borderId="74" xfId="0" applyNumberFormat="1" applyFont="1" applyFill="1" applyBorder="1" applyAlignment="1">
      <alignment horizontal="center" vertical="center" wrapText="1"/>
    </xf>
    <xf numFmtId="0" fontId="86" fillId="3" borderId="31" xfId="0" applyFont="1" applyFill="1" applyBorder="1" applyAlignment="1">
      <alignment horizontal="center" vertical="center"/>
    </xf>
    <xf numFmtId="0" fontId="86" fillId="3" borderId="130" xfId="0" applyFont="1" applyFill="1" applyBorder="1" applyAlignment="1">
      <alignment horizontal="center" vertical="center"/>
    </xf>
    <xf numFmtId="0" fontId="86" fillId="3" borderId="6" xfId="0" applyFont="1" applyFill="1" applyBorder="1" applyAlignment="1">
      <alignment horizontal="left" vertical="center" wrapText="1"/>
    </xf>
    <xf numFmtId="0" fontId="0" fillId="0" borderId="136" xfId="0" applyBorder="1" applyAlignment="1">
      <alignment horizontal="justify" vertical="center" wrapText="1"/>
    </xf>
    <xf numFmtId="0" fontId="12" fillId="0" borderId="29" xfId="0" applyFont="1" applyBorder="1" applyAlignment="1">
      <alignment horizontal="justify" vertical="center" wrapText="1"/>
    </xf>
    <xf numFmtId="0" fontId="0" fillId="0" borderId="137" xfId="0" applyBorder="1" applyAlignment="1">
      <alignment horizontal="justify" vertical="center" wrapText="1"/>
    </xf>
    <xf numFmtId="0" fontId="0" fillId="0" borderId="30" xfId="0" applyBorder="1" applyAlignment="1">
      <alignment horizontal="justify" vertical="center" wrapText="1"/>
    </xf>
    <xf numFmtId="0" fontId="0" fillId="0" borderId="31" xfId="0" applyBorder="1" applyAlignment="1">
      <alignment horizontal="justify" vertical="center" wrapText="1"/>
    </xf>
    <xf numFmtId="0" fontId="0" fillId="0" borderId="138" xfId="0" applyBorder="1" applyAlignment="1">
      <alignment horizontal="justify" vertical="center" wrapText="1"/>
    </xf>
    <xf numFmtId="0" fontId="0" fillId="0" borderId="130" xfId="0" applyBorder="1" applyAlignment="1">
      <alignment horizontal="justify" vertical="center" wrapText="1"/>
    </xf>
    <xf numFmtId="0" fontId="12" fillId="0" borderId="31" xfId="0" applyFont="1" applyBorder="1" applyAlignment="1">
      <alignment horizontal="justify" vertical="center" wrapText="1"/>
    </xf>
    <xf numFmtId="0" fontId="0" fillId="0" borderId="8" xfId="0" applyBorder="1" applyAlignment="1">
      <alignment horizontal="justify" vertical="center" wrapText="1"/>
    </xf>
    <xf numFmtId="0" fontId="0" fillId="0" borderId="142" xfId="0" applyBorder="1" applyAlignment="1">
      <alignment horizontal="justify" vertical="center" wrapText="1"/>
    </xf>
    <xf numFmtId="2" fontId="0" fillId="0" borderId="143" xfId="3" applyNumberFormat="1" applyFont="1" applyBorder="1" applyAlignment="1">
      <alignment horizontal="center" vertical="center" wrapText="1"/>
    </xf>
    <xf numFmtId="0" fontId="24" fillId="3" borderId="6" xfId="0" applyFont="1" applyFill="1" applyBorder="1" applyAlignment="1" applyProtection="1">
      <alignment horizontal="justify" vertical="center" wrapText="1"/>
      <protection locked="0"/>
    </xf>
    <xf numFmtId="0" fontId="92" fillId="0" borderId="35" xfId="0" applyFont="1" applyBorder="1" applyAlignment="1" applyProtection="1">
      <alignment horizontal="justify" vertical="center" wrapText="1"/>
      <protection locked="0"/>
    </xf>
    <xf numFmtId="0" fontId="12" fillId="22" borderId="6" xfId="0" applyFont="1" applyFill="1" applyBorder="1" applyAlignment="1">
      <alignment vertical="center" wrapText="1"/>
    </xf>
    <xf numFmtId="0" fontId="12" fillId="22" borderId="6" xfId="0" applyFont="1" applyFill="1" applyBorder="1" applyAlignment="1">
      <alignment horizontal="center" vertical="center"/>
    </xf>
    <xf numFmtId="0" fontId="12" fillId="22" borderId="129" xfId="0" applyFont="1" applyFill="1" applyBorder="1" applyAlignment="1">
      <alignment vertical="center" wrapText="1"/>
    </xf>
    <xf numFmtId="0" fontId="12" fillId="22" borderId="129" xfId="0" applyFont="1" applyFill="1" applyBorder="1" applyAlignment="1">
      <alignment horizontal="center" vertical="center"/>
    </xf>
    <xf numFmtId="0" fontId="13" fillId="3" borderId="0" xfId="0" applyFont="1" applyFill="1" applyAlignment="1">
      <alignment wrapText="1"/>
    </xf>
    <xf numFmtId="164" fontId="19" fillId="15" borderId="0" xfId="0" applyNumberFormat="1"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67"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23" fillId="0" borderId="0" xfId="0" applyFont="1" applyAlignment="1">
      <alignment horizontal="center"/>
    </xf>
    <xf numFmtId="0" fontId="0" fillId="0" borderId="76" xfId="0" applyBorder="1" applyAlignment="1">
      <alignment horizontal="left" vertical="top" wrapText="1"/>
    </xf>
    <xf numFmtId="0" fontId="0" fillId="0" borderId="78" xfId="0" applyBorder="1" applyAlignment="1">
      <alignment horizontal="left" vertical="top" wrapText="1"/>
    </xf>
    <xf numFmtId="0" fontId="0" fillId="0" borderId="79"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69" fillId="0" borderId="0" xfId="0" applyFont="1" applyAlignment="1" applyProtection="1">
      <alignment horizontal="center" vertical="center" wrapText="1"/>
      <protection locked="0"/>
    </xf>
    <xf numFmtId="0" fontId="71" fillId="5" borderId="108" xfId="0" applyFont="1" applyFill="1" applyBorder="1" applyAlignment="1" applyProtection="1">
      <alignment horizontal="center" vertical="center" wrapText="1"/>
      <protection locked="0"/>
    </xf>
    <xf numFmtId="0" fontId="71" fillId="5" borderId="109" xfId="0" applyFont="1" applyFill="1" applyBorder="1" applyAlignment="1" applyProtection="1">
      <alignment horizontal="center" vertical="center" wrapText="1"/>
      <protection locked="0"/>
    </xf>
    <xf numFmtId="0" fontId="71" fillId="5" borderId="107" xfId="0" applyFont="1" applyFill="1" applyBorder="1" applyAlignment="1" applyProtection="1">
      <alignment horizontal="center" vertical="center"/>
      <protection locked="0"/>
    </xf>
    <xf numFmtId="0" fontId="70" fillId="5" borderId="107" xfId="0" applyFont="1" applyFill="1" applyBorder="1" applyAlignment="1" applyProtection="1">
      <alignment horizontal="center" vertical="center"/>
      <protection locked="0"/>
    </xf>
    <xf numFmtId="0" fontId="72" fillId="0" borderId="107" xfId="0" applyFont="1" applyBorder="1" applyAlignment="1" applyProtection="1">
      <alignment horizontal="center" vertical="center"/>
      <protection locked="0"/>
    </xf>
    <xf numFmtId="0" fontId="72" fillId="21" borderId="107" xfId="0" applyFont="1" applyFill="1" applyBorder="1" applyAlignment="1" applyProtection="1">
      <alignment horizontal="center" vertical="center"/>
      <protection locked="0"/>
    </xf>
    <xf numFmtId="0" fontId="71" fillId="5" borderId="107" xfId="0" applyFont="1" applyFill="1" applyBorder="1" applyAlignment="1" applyProtection="1">
      <alignment horizontal="center" vertical="center" wrapText="1"/>
      <protection locked="0"/>
    </xf>
    <xf numFmtId="0" fontId="72" fillId="0" borderId="110" xfId="0" applyFont="1" applyBorder="1" applyAlignment="1">
      <alignment horizontal="center" vertical="center" wrapText="1" readingOrder="1"/>
    </xf>
    <xf numFmtId="0" fontId="73" fillId="20" borderId="110" xfId="0" applyFont="1" applyFill="1" applyBorder="1" applyAlignment="1">
      <alignment horizontal="center" vertical="center" wrapText="1" readingOrder="1"/>
    </xf>
    <xf numFmtId="0" fontId="72" fillId="3" borderId="110" xfId="0" applyFont="1" applyFill="1" applyBorder="1" applyAlignment="1">
      <alignment horizontal="center" vertical="center" wrapText="1" readingOrder="1"/>
    </xf>
    <xf numFmtId="0" fontId="72" fillId="0" borderId="111" xfId="0" applyFont="1" applyBorder="1" applyAlignment="1">
      <alignment horizontal="center" vertical="center" wrapText="1" readingOrder="1"/>
    </xf>
    <xf numFmtId="0" fontId="72" fillId="0" borderId="112" xfId="0" applyFont="1" applyBorder="1" applyAlignment="1">
      <alignment horizontal="center" vertical="center" wrapText="1" readingOrder="1"/>
    </xf>
    <xf numFmtId="0" fontId="84" fillId="0" borderId="119" xfId="0" applyFont="1" applyBorder="1" applyAlignment="1">
      <alignment horizontal="center" vertical="center" wrapText="1"/>
    </xf>
    <xf numFmtId="0" fontId="84" fillId="0" borderId="120" xfId="0" applyFont="1" applyBorder="1" applyAlignment="1">
      <alignment horizontal="center" vertical="center"/>
    </xf>
    <xf numFmtId="0" fontId="84" fillId="0" borderId="125" xfId="0" applyFont="1" applyBorder="1" applyAlignment="1">
      <alignment horizontal="center" vertical="center" wrapText="1"/>
    </xf>
    <xf numFmtId="0" fontId="84" fillId="0" borderId="126" xfId="0" applyFont="1" applyBorder="1" applyAlignment="1">
      <alignment horizontal="center" vertical="center"/>
    </xf>
    <xf numFmtId="0" fontId="85" fillId="0" borderId="0" xfId="0" applyFont="1" applyAlignment="1">
      <alignment horizontal="center" vertical="center" wrapText="1"/>
    </xf>
    <xf numFmtId="0" fontId="77" fillId="20" borderId="107" xfId="0" applyFont="1" applyFill="1" applyBorder="1" applyAlignment="1">
      <alignment horizontal="center"/>
    </xf>
    <xf numFmtId="0" fontId="78" fillId="21" borderId="107" xfId="0" applyFont="1" applyFill="1" applyBorder="1" applyAlignment="1">
      <alignment horizontal="center" vertical="center" wrapText="1"/>
    </xf>
    <xf numFmtId="0" fontId="78" fillId="21" borderId="107" xfId="0" applyFont="1" applyFill="1" applyBorder="1" applyAlignment="1">
      <alignment horizontal="center" vertical="center"/>
    </xf>
    <xf numFmtId="0" fontId="65" fillId="3" borderId="0" xfId="1" applyFont="1" applyFill="1" applyAlignment="1">
      <alignment horizontal="justify" vertical="center" wrapText="1"/>
    </xf>
    <xf numFmtId="0" fontId="65" fillId="3" borderId="0" xfId="1" applyFont="1" applyFill="1" applyAlignment="1">
      <alignment horizontal="left" vertical="center" wrapText="1"/>
    </xf>
    <xf numFmtId="0" fontId="65" fillId="3" borderId="0" xfId="1" applyFont="1" applyFill="1" applyAlignment="1">
      <alignment horizontal="center" vertical="center" wrapText="1"/>
    </xf>
    <xf numFmtId="0" fontId="56" fillId="4" borderId="7" xfId="1" applyFont="1" applyFill="1" applyBorder="1" applyAlignment="1">
      <alignment horizontal="center" vertical="center" wrapText="1"/>
    </xf>
    <xf numFmtId="0" fontId="56" fillId="4" borderId="8" xfId="1" applyFont="1" applyFill="1" applyBorder="1" applyAlignment="1">
      <alignment horizontal="center" vertical="center" wrapText="1"/>
    </xf>
    <xf numFmtId="0" fontId="56" fillId="4" borderId="94" xfId="1" applyFont="1" applyFill="1" applyBorder="1" applyAlignment="1">
      <alignment horizontal="center" vertical="center" wrapText="1"/>
    </xf>
    <xf numFmtId="0" fontId="57" fillId="3" borderId="9" xfId="1" quotePrefix="1" applyFont="1" applyFill="1" applyBorder="1" applyAlignment="1">
      <alignment horizontal="left" vertical="top" wrapText="1"/>
    </xf>
    <xf numFmtId="0" fontId="57" fillId="3" borderId="10" xfId="1" quotePrefix="1" applyFont="1" applyFill="1" applyBorder="1" applyAlignment="1">
      <alignment horizontal="left" vertical="top" wrapText="1"/>
    </xf>
    <xf numFmtId="0" fontId="58" fillId="3" borderId="10" xfId="1" quotePrefix="1" applyFont="1" applyFill="1" applyBorder="1" applyAlignment="1">
      <alignment horizontal="left" vertical="top" wrapText="1"/>
    </xf>
    <xf numFmtId="0" fontId="58" fillId="3" borderId="95" xfId="1" quotePrefix="1" applyFont="1" applyFill="1" applyBorder="1" applyAlignment="1">
      <alignment horizontal="left" vertical="top" wrapText="1"/>
    </xf>
    <xf numFmtId="0" fontId="53" fillId="3" borderId="13" xfId="1" quotePrefix="1" applyFont="1" applyFill="1" applyBorder="1" applyAlignment="1">
      <alignment horizontal="justify" vertical="center" wrapText="1"/>
    </xf>
    <xf numFmtId="0" fontId="53" fillId="3" borderId="14" xfId="1" quotePrefix="1" applyFont="1" applyFill="1" applyBorder="1" applyAlignment="1">
      <alignment horizontal="justify" vertical="center" wrapText="1"/>
    </xf>
    <xf numFmtId="0" fontId="53" fillId="3" borderId="96" xfId="1" quotePrefix="1" applyFont="1" applyFill="1" applyBorder="1" applyAlignment="1">
      <alignment horizontal="justify" vertical="center" wrapText="1"/>
    </xf>
    <xf numFmtId="0" fontId="54" fillId="0" borderId="11" xfId="1" quotePrefix="1" applyFont="1" applyBorder="1" applyAlignment="1">
      <alignment horizontal="left" vertical="top" wrapText="1"/>
    </xf>
    <xf numFmtId="0" fontId="54" fillId="0" borderId="0" xfId="1" quotePrefix="1" applyFont="1" applyAlignment="1">
      <alignment horizontal="left" vertical="top" wrapText="1"/>
    </xf>
    <xf numFmtId="0" fontId="54" fillId="0" borderId="12" xfId="1" quotePrefix="1" applyFont="1" applyBorder="1" applyAlignment="1">
      <alignment horizontal="left" vertical="top" wrapText="1"/>
    </xf>
    <xf numFmtId="0" fontId="60" fillId="4" borderId="78" xfId="2" applyFont="1" applyFill="1" applyBorder="1" applyAlignment="1">
      <alignment horizontal="center" vertical="center" wrapText="1"/>
    </xf>
    <xf numFmtId="0" fontId="60" fillId="4" borderId="97" xfId="2" applyFont="1" applyFill="1" applyBorder="1" applyAlignment="1">
      <alignment horizontal="center" vertical="center" wrapText="1"/>
    </xf>
    <xf numFmtId="0" fontId="60" fillId="4" borderId="98" xfId="1" applyFont="1" applyFill="1" applyBorder="1" applyAlignment="1">
      <alignment horizontal="center" vertical="center"/>
    </xf>
    <xf numFmtId="0" fontId="60" fillId="4" borderId="94" xfId="1" applyFont="1" applyFill="1" applyBorder="1" applyAlignment="1">
      <alignment horizontal="center" vertical="center"/>
    </xf>
    <xf numFmtId="0" fontId="59" fillId="3" borderId="17" xfId="0" applyFont="1" applyFill="1" applyBorder="1" applyAlignment="1">
      <alignment horizontal="left" vertical="center" wrapText="1"/>
    </xf>
    <xf numFmtId="0" fontId="59" fillId="3" borderId="15" xfId="0" applyFont="1" applyFill="1" applyBorder="1" applyAlignment="1">
      <alignment horizontal="left" vertical="center" wrapText="1"/>
    </xf>
    <xf numFmtId="0" fontId="54" fillId="3" borderId="16" xfId="1" applyFont="1" applyFill="1" applyBorder="1" applyAlignment="1">
      <alignment horizontal="justify" vertical="center" wrapText="1"/>
    </xf>
    <xf numFmtId="0" fontId="54" fillId="3" borderId="99" xfId="1" applyFont="1" applyFill="1" applyBorder="1" applyAlignment="1">
      <alignment horizontal="justify" vertical="center" wrapText="1"/>
    </xf>
    <xf numFmtId="0" fontId="59" fillId="3" borderId="71" xfId="0" applyFont="1" applyFill="1" applyBorder="1" applyAlignment="1">
      <alignment vertical="center" wrapText="1"/>
    </xf>
    <xf numFmtId="0" fontId="59" fillId="3" borderId="17" xfId="0" applyFont="1" applyFill="1" applyBorder="1" applyAlignment="1">
      <alignment vertical="center" wrapText="1"/>
    </xf>
    <xf numFmtId="0" fontId="59" fillId="3" borderId="15" xfId="0" applyFont="1" applyFill="1" applyBorder="1" applyAlignment="1">
      <alignment vertical="center" wrapText="1"/>
    </xf>
    <xf numFmtId="0" fontId="59" fillId="3" borderId="82" xfId="0" applyFont="1" applyFill="1" applyBorder="1" applyAlignment="1">
      <alignment vertical="center" wrapText="1"/>
    </xf>
    <xf numFmtId="0" fontId="59" fillId="3" borderId="83" xfId="0" applyFont="1" applyFill="1" applyBorder="1" applyAlignment="1">
      <alignment vertical="center" wrapText="1"/>
    </xf>
    <xf numFmtId="0" fontId="59" fillId="7" borderId="6" xfId="0" applyFont="1" applyFill="1" applyBorder="1" applyAlignment="1">
      <alignment horizontal="left" vertical="center" wrapText="1"/>
    </xf>
    <xf numFmtId="0" fontId="54" fillId="3" borderId="70" xfId="1" applyFont="1" applyFill="1" applyBorder="1" applyAlignment="1">
      <alignment horizontal="justify" vertical="center" wrapText="1"/>
    </xf>
    <xf numFmtId="0" fontId="59" fillId="7" borderId="29" xfId="0" applyFont="1" applyFill="1" applyBorder="1" applyAlignment="1">
      <alignment horizontal="left" vertical="center" wrapText="1"/>
    </xf>
    <xf numFmtId="0" fontId="59" fillId="7" borderId="31" xfId="0" applyFont="1" applyFill="1" applyBorder="1" applyAlignment="1">
      <alignment horizontal="left" vertical="center" wrapText="1"/>
    </xf>
    <xf numFmtId="0" fontId="54"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4" fillId="3" borderId="11" xfId="1" applyFont="1" applyFill="1" applyBorder="1" applyAlignment="1">
      <alignment horizontal="left" vertical="top" wrapText="1"/>
    </xf>
    <xf numFmtId="0" fontId="54" fillId="3" borderId="0" xfId="1" applyFont="1" applyFill="1" applyAlignment="1">
      <alignment horizontal="left" vertical="top" wrapText="1"/>
    </xf>
    <xf numFmtId="0" fontId="54" fillId="3" borderId="12" xfId="1" applyFont="1" applyFill="1" applyBorder="1" applyAlignment="1">
      <alignment horizontal="left" vertical="top" wrapText="1"/>
    </xf>
    <xf numFmtId="0" fontId="60" fillId="4" borderId="84" xfId="2" applyFont="1" applyFill="1" applyBorder="1" applyAlignment="1">
      <alignment horizontal="center" vertical="center" wrapText="1"/>
    </xf>
    <xf numFmtId="0" fontId="60" fillId="4" borderId="84" xfId="1" applyFont="1" applyFill="1" applyBorder="1" applyAlignment="1">
      <alignment horizontal="center" vertical="center"/>
    </xf>
    <xf numFmtId="0" fontId="60" fillId="4" borderId="101" xfId="1" applyFont="1" applyFill="1" applyBorder="1" applyAlignment="1">
      <alignment horizontal="center" vertical="center"/>
    </xf>
    <xf numFmtId="0" fontId="59" fillId="3" borderId="6" xfId="0" applyFont="1" applyFill="1" applyBorder="1" applyAlignment="1">
      <alignment horizontal="left" vertical="center" wrapText="1"/>
    </xf>
    <xf numFmtId="0" fontId="54" fillId="3" borderId="6" xfId="1" applyFont="1" applyFill="1" applyBorder="1" applyAlignment="1">
      <alignment horizontal="justify" vertical="center" wrapText="1"/>
    </xf>
    <xf numFmtId="0" fontId="54" fillId="3" borderId="74" xfId="1" applyFont="1" applyFill="1" applyBorder="1" applyAlignment="1">
      <alignment horizontal="justify" vertical="center" wrapText="1"/>
    </xf>
    <xf numFmtId="0" fontId="65" fillId="3" borderId="6" xfId="1" applyFont="1" applyFill="1" applyBorder="1" applyAlignment="1">
      <alignment horizontal="justify" vertical="center" wrapText="1"/>
    </xf>
    <xf numFmtId="0" fontId="65" fillId="3" borderId="74" xfId="1" applyFont="1" applyFill="1" applyBorder="1" applyAlignment="1">
      <alignment horizontal="justify" vertical="center" wrapText="1"/>
    </xf>
    <xf numFmtId="0" fontId="59" fillId="3" borderId="29" xfId="0" applyFont="1" applyFill="1" applyBorder="1" applyAlignment="1">
      <alignment horizontal="left" vertical="center" wrapText="1"/>
    </xf>
    <xf numFmtId="0" fontId="59" fillId="3" borderId="31" xfId="0" applyFont="1" applyFill="1" applyBorder="1" applyAlignment="1">
      <alignment horizontal="left" vertical="center" wrapText="1"/>
    </xf>
    <xf numFmtId="0" fontId="54" fillId="3" borderId="29" xfId="1" applyFont="1" applyFill="1" applyBorder="1" applyAlignment="1">
      <alignment horizontal="justify" vertical="center" wrapText="1"/>
    </xf>
    <xf numFmtId="0" fontId="54" fillId="3" borderId="102" xfId="1" applyFont="1" applyFill="1" applyBorder="1" applyAlignment="1">
      <alignment horizontal="justify"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0" fontId="0" fillId="0" borderId="129" xfId="0" applyBorder="1" applyAlignment="1">
      <alignment horizontal="center" vertical="center" wrapText="1"/>
    </xf>
    <xf numFmtId="9" fontId="52" fillId="0" borderId="35" xfId="4" applyFont="1" applyBorder="1" applyAlignment="1">
      <alignment horizontal="center" vertical="center" wrapText="1"/>
    </xf>
    <xf numFmtId="9" fontId="52" fillId="0" borderId="6" xfId="4" applyFont="1" applyBorder="1" applyAlignment="1">
      <alignment horizontal="center" vertical="center" wrapText="1"/>
    </xf>
    <xf numFmtId="9" fontId="52" fillId="0" borderId="32" xfId="4" applyFont="1" applyBorder="1" applyAlignment="1">
      <alignment horizontal="center" vertical="center" wrapText="1"/>
    </xf>
    <xf numFmtId="0" fontId="26" fillId="0" borderId="35" xfId="0" applyFont="1" applyBorder="1" applyAlignment="1">
      <alignment horizontal="center" vertical="center" wrapText="1"/>
    </xf>
    <xf numFmtId="0" fontId="26" fillId="0" borderId="6" xfId="0" applyFont="1" applyBorder="1" applyAlignment="1">
      <alignment horizontal="center" vertical="center" wrapText="1"/>
    </xf>
    <xf numFmtId="0" fontId="26" fillId="0" borderId="24" xfId="0" applyFont="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73" xfId="0" applyBorder="1" applyAlignment="1">
      <alignment horizontal="center" vertical="center" wrapText="1"/>
    </xf>
    <xf numFmtId="0" fontId="0" fillId="0" borderId="74" xfId="0" applyBorder="1" applyAlignment="1">
      <alignment horizontal="center" vertical="center" wrapText="1"/>
    </xf>
    <xf numFmtId="0" fontId="0" fillId="0" borderId="75" xfId="0" applyBorder="1" applyAlignment="1">
      <alignment horizontal="center" vertical="center" wrapText="1"/>
    </xf>
    <xf numFmtId="0" fontId="0" fillId="0" borderId="31" xfId="0" applyBorder="1" applyAlignment="1">
      <alignment horizontal="center" vertical="center" wrapText="1"/>
    </xf>
    <xf numFmtId="0" fontId="26" fillId="0" borderId="138" xfId="0" applyFont="1" applyBorder="1" applyAlignment="1">
      <alignment horizontal="center" vertical="center" wrapText="1"/>
    </xf>
    <xf numFmtId="0" fontId="26" fillId="0" borderId="31" xfId="0" applyFont="1" applyBorder="1" applyAlignment="1">
      <alignment horizontal="center" vertical="center" wrapText="1"/>
    </xf>
    <xf numFmtId="0" fontId="26" fillId="0" borderId="130" xfId="0" applyFont="1" applyBorder="1" applyAlignment="1">
      <alignment horizontal="center" vertical="center" wrapText="1"/>
    </xf>
    <xf numFmtId="0" fontId="0" fillId="0" borderId="90" xfId="0" applyBorder="1" applyAlignment="1">
      <alignment horizontal="center" vertical="center" wrapText="1"/>
    </xf>
    <xf numFmtId="0" fontId="0" fillId="0" borderId="91" xfId="0" applyBorder="1" applyAlignment="1">
      <alignment horizontal="center" vertical="center" wrapText="1"/>
    </xf>
    <xf numFmtId="0" fontId="0" fillId="0" borderId="92" xfId="0" applyBorder="1" applyAlignment="1">
      <alignment horizontal="center" vertical="center" wrapText="1"/>
    </xf>
    <xf numFmtId="0" fontId="87" fillId="0" borderId="23" xfId="0" applyFont="1" applyBorder="1" applyAlignment="1">
      <alignment horizontal="center" vertical="center" wrapText="1"/>
    </xf>
    <xf numFmtId="0" fontId="86" fillId="0" borderId="6" xfId="0" applyFont="1" applyBorder="1" applyAlignment="1">
      <alignment horizontal="center" vertical="center" wrapText="1"/>
    </xf>
    <xf numFmtId="0" fontId="86" fillId="0" borderId="32" xfId="0" applyFont="1" applyBorder="1" applyAlignment="1">
      <alignment horizontal="center" vertical="center" wrapText="1"/>
    </xf>
    <xf numFmtId="0" fontId="0" fillId="0" borderId="23" xfId="0" applyBorder="1" applyAlignment="1">
      <alignment horizontal="center" vertical="center" wrapText="1"/>
    </xf>
    <xf numFmtId="0" fontId="0" fillId="0" borderId="32" xfId="0" applyBorder="1" applyAlignment="1">
      <alignment horizontal="center" vertical="center" wrapText="1"/>
    </xf>
    <xf numFmtId="9" fontId="0" fillId="0" borderId="35" xfId="4" applyFont="1" applyBorder="1" applyAlignment="1">
      <alignment horizontal="center" vertical="center" wrapText="1"/>
    </xf>
    <xf numFmtId="9" fontId="0" fillId="0" borderId="6" xfId="4" applyFont="1" applyBorder="1" applyAlignment="1">
      <alignment horizontal="center" vertical="center" wrapText="1"/>
    </xf>
    <xf numFmtId="9" fontId="0" fillId="0" borderId="24" xfId="4" applyFont="1" applyBorder="1" applyAlignment="1">
      <alignment horizontal="center" vertical="center" wrapText="1"/>
    </xf>
    <xf numFmtId="0" fontId="51" fillId="0" borderId="129" xfId="0" applyFont="1" applyBorder="1" applyAlignment="1">
      <alignment horizontal="center" vertical="center" wrapText="1"/>
    </xf>
    <xf numFmtId="0" fontId="0" fillId="3" borderId="35" xfId="0" applyFill="1" applyBorder="1" applyAlignment="1">
      <alignment horizontal="center" vertical="center" wrapText="1"/>
    </xf>
    <xf numFmtId="0" fontId="0" fillId="3" borderId="6" xfId="0" applyFill="1" applyBorder="1" applyAlignment="1">
      <alignment horizontal="center" vertical="center" wrapText="1"/>
    </xf>
    <xf numFmtId="0" fontId="0" fillId="3" borderId="24" xfId="0" applyFill="1" applyBorder="1" applyAlignment="1">
      <alignment horizontal="center" vertical="center" wrapText="1"/>
    </xf>
    <xf numFmtId="0" fontId="0" fillId="3" borderId="23" xfId="0" applyFill="1" applyBorder="1" applyAlignment="1">
      <alignment horizontal="center" vertical="center" wrapText="1"/>
    </xf>
    <xf numFmtId="0" fontId="51" fillId="0" borderId="35" xfId="0" applyFont="1" applyBorder="1" applyAlignment="1">
      <alignment horizontal="center" vertical="center" wrapText="1"/>
    </xf>
    <xf numFmtId="0" fontId="51" fillId="0" borderId="6" xfId="0" applyFont="1" applyBorder="1" applyAlignment="1">
      <alignment horizontal="center" vertical="center" wrapText="1"/>
    </xf>
    <xf numFmtId="0" fontId="51" fillId="0" borderId="32" xfId="0" applyFont="1" applyBorder="1" applyAlignment="1">
      <alignment horizontal="center" vertical="center" wrapText="1"/>
    </xf>
    <xf numFmtId="0" fontId="12" fillId="3" borderId="23"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12" fillId="3" borderId="24" xfId="0" applyFont="1" applyFill="1" applyBorder="1" applyAlignment="1">
      <alignment horizontal="center" vertical="center" wrapText="1"/>
    </xf>
    <xf numFmtId="0" fontId="0" fillId="0" borderId="13" xfId="0" applyBorder="1" applyAlignment="1">
      <alignment horizontal="center" vertical="center" wrapText="1"/>
    </xf>
    <xf numFmtId="0" fontId="0" fillId="0" borderId="139" xfId="0" applyBorder="1" applyAlignment="1">
      <alignment horizontal="center" vertical="center" wrapText="1"/>
    </xf>
    <xf numFmtId="0" fontId="0" fillId="0" borderId="140" xfId="0" applyBorder="1" applyAlignment="1">
      <alignment horizontal="center" vertical="center" wrapText="1"/>
    </xf>
    <xf numFmtId="0" fontId="87" fillId="0" borderId="129" xfId="0" applyFont="1" applyBorder="1" applyAlignment="1">
      <alignment horizontal="center" vertical="center" wrapText="1"/>
    </xf>
    <xf numFmtId="0" fontId="12" fillId="0" borderId="129" xfId="0" applyFont="1" applyBorder="1" applyAlignment="1">
      <alignment horizontal="center" vertical="center" wrapText="1"/>
    </xf>
    <xf numFmtId="0" fontId="0" fillId="0" borderId="7" xfId="0" applyBorder="1" applyAlignment="1">
      <alignment horizontal="center" vertical="center" wrapText="1"/>
    </xf>
    <xf numFmtId="0" fontId="86" fillId="0" borderId="129" xfId="0" applyFont="1" applyBorder="1" applyAlignment="1">
      <alignment horizontal="center" vertical="center" wrapText="1"/>
    </xf>
    <xf numFmtId="9" fontId="52" fillId="0" borderId="24" xfId="4" applyFont="1" applyBorder="1" applyAlignment="1">
      <alignment horizontal="center" vertical="center" wrapText="1"/>
    </xf>
    <xf numFmtId="0" fontId="4" fillId="4" borderId="88" xfId="0" applyFont="1" applyFill="1" applyBorder="1" applyAlignment="1">
      <alignment horizontal="center" vertical="center"/>
    </xf>
    <xf numFmtId="0" fontId="4" fillId="4" borderId="50" xfId="0" applyFont="1" applyFill="1" applyBorder="1" applyAlignment="1">
      <alignment horizontal="center" vertical="center"/>
    </xf>
    <xf numFmtId="0" fontId="4" fillId="4" borderId="51" xfId="0" applyFont="1" applyFill="1" applyBorder="1" applyAlignment="1">
      <alignment horizontal="center" vertical="center"/>
    </xf>
    <xf numFmtId="0" fontId="4" fillId="4" borderId="39" xfId="0" applyFont="1" applyFill="1" applyBorder="1" applyAlignment="1">
      <alignment horizontal="center" vertical="center" wrapText="1"/>
    </xf>
    <xf numFmtId="0" fontId="4" fillId="4" borderId="63" xfId="0" applyFont="1" applyFill="1" applyBorder="1" applyAlignment="1">
      <alignment horizontal="center" vertical="center" wrapText="1"/>
    </xf>
    <xf numFmtId="0" fontId="4" fillId="16" borderId="39" xfId="0" applyFont="1" applyFill="1" applyBorder="1" applyAlignment="1" applyProtection="1">
      <alignment horizontal="center" vertical="center" wrapText="1"/>
      <protection locked="0"/>
    </xf>
    <xf numFmtId="0" fontId="4" fillId="16" borderId="87" xfId="0" applyFont="1" applyFill="1" applyBorder="1" applyAlignment="1" applyProtection="1">
      <alignment horizontal="center" vertical="center" wrapText="1"/>
      <protection locked="0"/>
    </xf>
    <xf numFmtId="0" fontId="0" fillId="0" borderId="85" xfId="0" applyBorder="1" applyAlignment="1">
      <alignment horizontal="center" vertical="center" wrapText="1"/>
    </xf>
    <xf numFmtId="0" fontId="0" fillId="0" borderId="37" xfId="0" applyBorder="1" applyAlignment="1">
      <alignment horizontal="center" vertical="center" wrapText="1"/>
    </xf>
    <xf numFmtId="0" fontId="66" fillId="10" borderId="0" xfId="0" applyFont="1" applyFill="1" applyAlignment="1">
      <alignment horizontal="center" vertical="center" wrapText="1"/>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5" fillId="4" borderId="6" xfId="0" applyFont="1" applyFill="1" applyBorder="1" applyAlignment="1">
      <alignment horizontal="left" vertical="center"/>
    </xf>
    <xf numFmtId="0" fontId="4" fillId="4" borderId="39" xfId="0" applyFont="1" applyFill="1" applyBorder="1" applyAlignment="1">
      <alignment horizontal="center" vertical="center" textRotation="1"/>
    </xf>
    <xf numFmtId="0" fontId="4" fillId="4" borderId="63" xfId="0" applyFont="1" applyFill="1" applyBorder="1" applyAlignment="1">
      <alignment horizontal="center" vertical="center" textRotation="1"/>
    </xf>
    <xf numFmtId="0" fontId="4" fillId="4" borderId="53" xfId="0" applyFont="1" applyFill="1" applyBorder="1" applyAlignment="1">
      <alignment horizontal="center" vertical="center" wrapText="1"/>
    </xf>
    <xf numFmtId="0" fontId="4" fillId="4" borderId="0" xfId="0" applyFont="1" applyFill="1" applyAlignment="1">
      <alignment horizontal="center" vertical="center"/>
    </xf>
    <xf numFmtId="0" fontId="4" fillId="4" borderId="86" xfId="0" applyFont="1" applyFill="1" applyBorder="1" applyAlignment="1">
      <alignment horizontal="center" vertical="center" wrapText="1"/>
    </xf>
    <xf numFmtId="0" fontId="2" fillId="3" borderId="29" xfId="0" applyFont="1" applyFill="1" applyBorder="1" applyAlignment="1" applyProtection="1">
      <alignment horizontal="justify" vertical="center"/>
      <protection locked="0"/>
    </xf>
    <xf numFmtId="0" fontId="0" fillId="0" borderId="30" xfId="0" applyBorder="1" applyAlignment="1">
      <alignment horizontal="justify" vertical="center"/>
    </xf>
    <xf numFmtId="0" fontId="0" fillId="0" borderId="31" xfId="0" applyBorder="1" applyAlignment="1">
      <alignment horizontal="justify" vertical="center"/>
    </xf>
    <xf numFmtId="0" fontId="5" fillId="4" borderId="32" xfId="0" applyFont="1" applyFill="1" applyBorder="1" applyAlignment="1">
      <alignment horizontal="left" vertical="center"/>
    </xf>
    <xf numFmtId="0" fontId="4" fillId="4" borderId="103" xfId="0" applyFont="1" applyFill="1" applyBorder="1" applyAlignment="1">
      <alignment horizontal="center" vertical="center"/>
    </xf>
    <xf numFmtId="0" fontId="4" fillId="4" borderId="104" xfId="0" applyFont="1" applyFill="1" applyBorder="1" applyAlignment="1">
      <alignment horizontal="center" vertical="center"/>
    </xf>
    <xf numFmtId="0" fontId="4" fillId="4" borderId="105" xfId="0" applyFont="1" applyFill="1" applyBorder="1" applyAlignment="1">
      <alignment horizontal="center" vertical="center"/>
    </xf>
    <xf numFmtId="0" fontId="4" fillId="16" borderId="63" xfId="0" applyFont="1" applyFill="1" applyBorder="1" applyAlignment="1" applyProtection="1">
      <alignment horizontal="center" vertical="center" wrapText="1"/>
      <protection locked="0"/>
    </xf>
    <xf numFmtId="0" fontId="2" fillId="3" borderId="29" xfId="0" applyFont="1" applyFill="1" applyBorder="1" applyAlignment="1" applyProtection="1">
      <alignment horizontal="justify" vertical="top" wrapText="1"/>
      <protection locked="0"/>
    </xf>
    <xf numFmtId="0" fontId="0" fillId="0" borderId="30" xfId="0" applyBorder="1" applyAlignment="1">
      <alignment horizontal="justify" vertical="top" wrapText="1"/>
    </xf>
    <xf numFmtId="0" fontId="0" fillId="0" borderId="31" xfId="0" applyBorder="1" applyAlignment="1">
      <alignment horizontal="justify" vertical="top" wrapText="1"/>
    </xf>
    <xf numFmtId="0" fontId="2" fillId="3" borderId="29" xfId="0" applyFont="1" applyFill="1" applyBorder="1" applyAlignment="1" applyProtection="1">
      <alignment horizontal="justify" vertical="center" wrapText="1"/>
      <protection locked="0"/>
    </xf>
    <xf numFmtId="0" fontId="0" fillId="0" borderId="30" xfId="0" applyBorder="1" applyAlignment="1">
      <alignment horizontal="justify" vertical="center" wrapText="1"/>
    </xf>
    <xf numFmtId="0" fontId="0" fillId="0" borderId="31" xfId="0" applyBorder="1" applyAlignment="1">
      <alignment horizontal="justify" vertical="center" wrapText="1"/>
    </xf>
    <xf numFmtId="0" fontId="4" fillId="16" borderId="49" xfId="0" applyFont="1" applyFill="1" applyBorder="1" applyAlignment="1" applyProtection="1">
      <alignment horizontal="center" vertical="center"/>
      <protection locked="0"/>
    </xf>
    <xf numFmtId="0" fontId="4" fillId="16" borderId="50" xfId="0" applyFont="1" applyFill="1" applyBorder="1" applyAlignment="1" applyProtection="1">
      <alignment horizontal="center" vertical="center"/>
      <protection locked="0"/>
    </xf>
    <xf numFmtId="9" fontId="52" fillId="0" borderId="138" xfId="4" applyFont="1" applyBorder="1" applyAlignment="1">
      <alignment horizontal="center" vertical="center" wrapText="1"/>
    </xf>
    <xf numFmtId="9" fontId="52" fillId="0" borderId="31" xfId="4" applyFont="1" applyBorder="1" applyAlignment="1">
      <alignment horizontal="center" vertical="center" wrapText="1"/>
    </xf>
    <xf numFmtId="9" fontId="52" fillId="0" borderId="130" xfId="4" applyFont="1" applyBorder="1" applyAlignment="1">
      <alignment horizontal="center" vertical="center" wrapText="1"/>
    </xf>
    <xf numFmtId="0" fontId="0" fillId="0" borderId="36" xfId="0" applyBorder="1" applyAlignment="1">
      <alignment horizontal="center" vertical="center" wrapText="1"/>
    </xf>
    <xf numFmtId="0" fontId="0" fillId="0" borderId="9" xfId="0" applyBorder="1" applyAlignment="1">
      <alignment horizontal="center" vertical="center" wrapText="1"/>
    </xf>
    <xf numFmtId="0" fontId="12" fillId="0" borderId="135" xfId="0" applyFont="1" applyBorder="1" applyAlignment="1">
      <alignment horizontal="center" vertical="center" wrapText="1"/>
    </xf>
    <xf numFmtId="0" fontId="0" fillId="0" borderId="135" xfId="0" applyBorder="1" applyAlignment="1">
      <alignment horizontal="center" vertical="center" wrapText="1"/>
    </xf>
    <xf numFmtId="0" fontId="0" fillId="0" borderId="141" xfId="0" applyBorder="1" applyAlignment="1">
      <alignment horizontal="center" vertical="center" wrapText="1"/>
    </xf>
    <xf numFmtId="0" fontId="12" fillId="0" borderId="35"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32" xfId="0" applyFont="1" applyBorder="1" applyAlignment="1">
      <alignment horizontal="center" vertical="center" wrapText="1"/>
    </xf>
    <xf numFmtId="0" fontId="88" fillId="0" borderId="134" xfId="0" applyFont="1" applyBorder="1" applyAlignment="1">
      <alignment horizontal="center" vertical="center" wrapText="1"/>
    </xf>
    <xf numFmtId="0" fontId="0" fillId="0" borderId="130" xfId="0" applyBorder="1" applyAlignment="1">
      <alignment horizontal="center" vertical="center" wrapText="1"/>
    </xf>
    <xf numFmtId="0" fontId="0" fillId="3" borderId="32" xfId="0" applyFill="1" applyBorder="1" applyAlignment="1">
      <alignment horizontal="center" vertical="center" wrapText="1"/>
    </xf>
    <xf numFmtId="2" fontId="0" fillId="0" borderId="32" xfId="3" applyNumberFormat="1" applyFont="1" applyBorder="1" applyAlignment="1">
      <alignment horizontal="center" vertical="center" wrapText="1"/>
    </xf>
    <xf numFmtId="2" fontId="0" fillId="0" borderId="23" xfId="3" applyNumberFormat="1" applyFont="1" applyBorder="1" applyAlignment="1">
      <alignment horizontal="center" vertical="center" wrapText="1"/>
    </xf>
    <xf numFmtId="0" fontId="0" fillId="0" borderId="43" xfId="0" applyBorder="1" applyAlignment="1">
      <alignment horizontal="center" vertical="center" wrapText="1"/>
    </xf>
    <xf numFmtId="0" fontId="0" fillId="0" borderId="45" xfId="0" applyBorder="1" applyAlignment="1">
      <alignment horizontal="center" vertical="center" wrapText="1"/>
    </xf>
    <xf numFmtId="0" fontId="0" fillId="0" borderId="144" xfId="0" applyBorder="1" applyAlignment="1">
      <alignment horizontal="center" vertical="center" wrapText="1"/>
    </xf>
    <xf numFmtId="2" fontId="0" fillId="0" borderId="135" xfId="3" applyNumberFormat="1" applyFont="1" applyBorder="1" applyAlignment="1">
      <alignment horizontal="center" vertical="center" wrapText="1"/>
    </xf>
    <xf numFmtId="2" fontId="0" fillId="0" borderId="133" xfId="3" applyNumberFormat="1" applyFont="1" applyBorder="1" applyAlignment="1">
      <alignment horizontal="center" vertical="center" wrapText="1"/>
    </xf>
    <xf numFmtId="2" fontId="0" fillId="0" borderId="134" xfId="3" applyNumberFormat="1" applyFont="1" applyBorder="1" applyAlignment="1">
      <alignment horizontal="center" vertical="center" wrapText="1"/>
    </xf>
    <xf numFmtId="0" fontId="0" fillId="0" borderId="44" xfId="0" applyBorder="1" applyAlignment="1">
      <alignment horizontal="center" vertical="center" wrapText="1"/>
    </xf>
    <xf numFmtId="0" fontId="0" fillId="0" borderId="28" xfId="0" applyBorder="1" applyAlignment="1">
      <alignment horizontal="center" vertical="center" wrapText="1"/>
    </xf>
    <xf numFmtId="0" fontId="0" fillId="0" borderId="46" xfId="0" applyBorder="1" applyAlignment="1">
      <alignment horizontal="center" vertical="center" wrapText="1"/>
    </xf>
    <xf numFmtId="2" fontId="0" fillId="0" borderId="44" xfId="3" applyNumberFormat="1" applyFont="1" applyBorder="1" applyAlignment="1">
      <alignment horizontal="center" vertical="center" wrapText="1"/>
    </xf>
    <xf numFmtId="2" fontId="0" fillId="0" borderId="28" xfId="3" applyNumberFormat="1" applyFont="1" applyBorder="1" applyAlignment="1">
      <alignment horizontal="center" vertical="center" wrapText="1"/>
    </xf>
    <xf numFmtId="2" fontId="0" fillId="0" borderId="46" xfId="3" applyNumberFormat="1" applyFont="1" applyBorder="1" applyAlignment="1">
      <alignment horizontal="center" vertical="center" wrapText="1"/>
    </xf>
    <xf numFmtId="0" fontId="26" fillId="0" borderId="135" xfId="0" applyFont="1" applyBorder="1" applyAlignment="1">
      <alignment horizontal="center" vertical="center" wrapText="1"/>
    </xf>
    <xf numFmtId="0" fontId="26" fillId="0" borderId="133" xfId="0" applyFont="1" applyBorder="1" applyAlignment="1">
      <alignment horizontal="center" vertical="center" wrapText="1"/>
    </xf>
    <xf numFmtId="0" fontId="26" fillId="0" borderId="134" xfId="0" applyFont="1" applyBorder="1" applyAlignment="1">
      <alignment horizontal="center" vertical="center" wrapText="1"/>
    </xf>
    <xf numFmtId="0" fontId="0" fillId="0" borderId="133" xfId="0" applyBorder="1" applyAlignment="1">
      <alignment horizontal="center" vertical="center" wrapText="1"/>
    </xf>
    <xf numFmtId="0" fontId="0" fillId="0" borderId="134" xfId="0" applyBorder="1" applyAlignment="1">
      <alignment horizontal="center" vertical="center" wrapText="1"/>
    </xf>
    <xf numFmtId="2" fontId="0" fillId="0" borderId="129" xfId="3" applyNumberFormat="1" applyFont="1" applyBorder="1" applyAlignment="1">
      <alignment horizontal="center" vertical="center" wrapText="1"/>
    </xf>
    <xf numFmtId="0" fontId="26" fillId="0" borderId="129" xfId="0"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0" fontId="0" fillId="0" borderId="114" xfId="0" applyBorder="1" applyAlignment="1">
      <alignment horizontal="center" vertical="center" wrapText="1"/>
    </xf>
    <xf numFmtId="0" fontId="0" fillId="0" borderId="93" xfId="0" applyBorder="1" applyAlignment="1">
      <alignment horizontal="center" vertical="center" wrapText="1"/>
    </xf>
    <xf numFmtId="0" fontId="26" fillId="0" borderId="32" xfId="0" applyFont="1" applyBorder="1" applyAlignment="1">
      <alignment horizontal="center" vertical="center" wrapText="1"/>
    </xf>
    <xf numFmtId="0" fontId="24" fillId="0" borderId="44" xfId="0" applyFont="1" applyBorder="1" applyAlignment="1" applyProtection="1">
      <alignment horizontal="left" vertical="center" wrapText="1"/>
      <protection locked="0"/>
    </xf>
    <xf numFmtId="0" fontId="24" fillId="0" borderId="23" xfId="0" applyFont="1" applyBorder="1" applyAlignment="1" applyProtection="1">
      <alignment horizontal="left" vertical="center" wrapText="1"/>
      <protection locked="0"/>
    </xf>
    <xf numFmtId="2" fontId="0" fillId="0" borderId="35" xfId="3" applyNumberFormat="1" applyFont="1" applyBorder="1" applyAlignment="1">
      <alignment horizontal="center" vertical="center" wrapText="1"/>
    </xf>
    <xf numFmtId="0" fontId="27" fillId="4" borderId="58" xfId="0" applyFont="1" applyFill="1" applyBorder="1" applyAlignment="1">
      <alignment horizontal="center" vertical="center"/>
    </xf>
    <xf numFmtId="0" fontId="27" fillId="4" borderId="59" xfId="0" applyFont="1" applyFill="1" applyBorder="1" applyAlignment="1">
      <alignment horizontal="center" vertical="center"/>
    </xf>
    <xf numFmtId="0" fontId="27" fillId="4" borderId="60" xfId="0" applyFont="1" applyFill="1" applyBorder="1" applyAlignment="1">
      <alignment horizontal="center" vertical="center"/>
    </xf>
    <xf numFmtId="0" fontId="27" fillId="4" borderId="0" xfId="0" applyFont="1" applyFill="1" applyAlignment="1">
      <alignment horizontal="center" vertical="center"/>
    </xf>
    <xf numFmtId="0" fontId="6" fillId="3" borderId="55" xfId="0" applyFont="1" applyFill="1" applyBorder="1" applyAlignment="1">
      <alignment horizontal="center" vertical="center"/>
    </xf>
    <xf numFmtId="0" fontId="6" fillId="3" borderId="53" xfId="0" applyFont="1" applyFill="1" applyBorder="1" applyAlignment="1">
      <alignment horizontal="center" vertical="center"/>
    </xf>
    <xf numFmtId="0" fontId="6" fillId="3" borderId="52" xfId="0" applyFont="1" applyFill="1" applyBorder="1" applyAlignment="1">
      <alignment horizontal="center" vertical="center"/>
    </xf>
    <xf numFmtId="0" fontId="6" fillId="3" borderId="61" xfId="0" applyFont="1" applyFill="1" applyBorder="1" applyAlignment="1">
      <alignment horizontal="center" vertical="center"/>
    </xf>
    <xf numFmtId="0" fontId="6" fillId="3" borderId="62"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49"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47"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2" fillId="3" borderId="6" xfId="0" applyFont="1" applyFill="1" applyBorder="1" applyAlignment="1" applyProtection="1">
      <alignment horizontal="justify" vertical="center"/>
      <protection locked="0"/>
    </xf>
    <xf numFmtId="0" fontId="2" fillId="3" borderId="6" xfId="0" applyFont="1" applyFill="1" applyBorder="1" applyAlignment="1" applyProtection="1">
      <alignment horizontal="justify" vertical="center" wrapText="1"/>
      <protection locked="0"/>
    </xf>
    <xf numFmtId="0" fontId="83" fillId="0" borderId="44" xfId="0" applyFont="1" applyBorder="1" applyAlignment="1" applyProtection="1">
      <alignment horizontal="center" vertical="center" wrapText="1"/>
      <protection locked="0"/>
    </xf>
    <xf numFmtId="0" fontId="83" fillId="0" borderId="23" xfId="0" applyFont="1" applyBorder="1" applyAlignment="1" applyProtection="1">
      <alignment horizontal="center" vertical="center" wrapText="1"/>
      <protection locked="0"/>
    </xf>
    <xf numFmtId="0" fontId="0" fillId="0" borderId="131" xfId="0" applyBorder="1" applyAlignment="1">
      <alignment horizontal="center" vertical="center" wrapText="1"/>
    </xf>
    <xf numFmtId="0" fontId="0" fillId="0" borderId="132" xfId="0" applyBorder="1" applyAlignment="1">
      <alignment horizontal="center" vertical="center" wrapText="1"/>
    </xf>
    <xf numFmtId="0" fontId="0" fillId="0" borderId="129" xfId="0" applyBorder="1" applyAlignment="1">
      <alignment horizontal="center" vertical="center"/>
    </xf>
    <xf numFmtId="0" fontId="0" fillId="3" borderId="133" xfId="0" applyFill="1" applyBorder="1" applyAlignment="1">
      <alignment horizontal="center" vertical="center" wrapText="1"/>
    </xf>
    <xf numFmtId="0" fontId="0" fillId="3" borderId="134" xfId="0" applyFill="1" applyBorder="1" applyAlignment="1">
      <alignment horizontal="center" vertical="center" wrapText="1"/>
    </xf>
    <xf numFmtId="9" fontId="0" fillId="0" borderId="129" xfId="0" applyNumberFormat="1" applyBorder="1" applyAlignment="1">
      <alignment horizontal="center" vertical="center" wrapText="1"/>
    </xf>
    <xf numFmtId="2" fontId="0" fillId="0" borderId="129" xfId="0" applyNumberFormat="1" applyBorder="1" applyAlignment="1">
      <alignment horizontal="center" vertical="center" wrapText="1"/>
    </xf>
    <xf numFmtId="0" fontId="0" fillId="0" borderId="135" xfId="0" applyBorder="1" applyAlignment="1">
      <alignment horizontal="center" vertical="center"/>
    </xf>
    <xf numFmtId="2" fontId="0" fillId="0" borderId="44" xfId="0" applyNumberFormat="1" applyBorder="1" applyAlignment="1">
      <alignment horizontal="center" vertical="center" wrapText="1"/>
    </xf>
    <xf numFmtId="2" fontId="0" fillId="0" borderId="28" xfId="0" applyNumberFormat="1" applyBorder="1" applyAlignment="1">
      <alignment horizontal="center" vertical="center" wrapText="1"/>
    </xf>
    <xf numFmtId="0" fontId="0" fillId="0" borderId="6" xfId="0" applyBorder="1" applyAlignment="1">
      <alignment horizontal="center" vertical="center"/>
    </xf>
    <xf numFmtId="0" fontId="0" fillId="0" borderId="32" xfId="0" applyBorder="1" applyAlignment="1">
      <alignment horizontal="center" vertical="center"/>
    </xf>
    <xf numFmtId="9" fontId="0" fillId="0" borderId="44" xfId="0" applyNumberFormat="1" applyBorder="1" applyAlignment="1">
      <alignment horizontal="center" vertical="center" wrapText="1"/>
    </xf>
    <xf numFmtId="9" fontId="0" fillId="0" borderId="28" xfId="0" applyNumberFormat="1" applyBorder="1" applyAlignment="1">
      <alignment horizontal="center" vertical="center" wrapText="1"/>
    </xf>
    <xf numFmtId="9" fontId="0" fillId="0" borderId="46" xfId="0" applyNumberFormat="1" applyBorder="1" applyAlignment="1">
      <alignment horizontal="center" vertical="center" wrapText="1"/>
    </xf>
    <xf numFmtId="2" fontId="0" fillId="0" borderId="46" xfId="0" applyNumberFormat="1" applyBorder="1" applyAlignment="1">
      <alignment horizontal="center" vertical="center" wrapText="1"/>
    </xf>
    <xf numFmtId="0" fontId="0" fillId="0" borderId="24" xfId="0" applyBorder="1" applyAlignment="1">
      <alignment horizontal="center" vertical="center"/>
    </xf>
    <xf numFmtId="0" fontId="4" fillId="4" borderId="65"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54" xfId="0" applyFont="1" applyFill="1" applyBorder="1" applyAlignment="1">
      <alignment horizontal="center" vertical="center"/>
    </xf>
    <xf numFmtId="0" fontId="4" fillId="4" borderId="72"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62" xfId="0" applyFont="1" applyFill="1" applyBorder="1" applyAlignment="1">
      <alignment horizontal="center" vertical="center"/>
    </xf>
    <xf numFmtId="0" fontId="0" fillId="0" borderId="145" xfId="0" applyBorder="1" applyAlignment="1">
      <alignment horizontal="center" vertical="center" wrapText="1"/>
    </xf>
    <xf numFmtId="0" fontId="26" fillId="0" borderId="141" xfId="0" applyFont="1" applyBorder="1" applyAlignment="1">
      <alignment horizontal="center" vertical="center" wrapText="1"/>
    </xf>
    <xf numFmtId="0" fontId="0" fillId="0" borderId="89" xfId="0" applyBorder="1" applyAlignment="1">
      <alignment horizontal="center" vertical="center" wrapText="1"/>
    </xf>
    <xf numFmtId="0" fontId="0" fillId="3" borderId="146" xfId="0" applyFill="1" applyBorder="1" applyAlignment="1">
      <alignment horizontal="center" vertical="center" wrapText="1"/>
    </xf>
    <xf numFmtId="0" fontId="0" fillId="3" borderId="147" xfId="0" applyFill="1" applyBorder="1" applyAlignment="1">
      <alignment horizontal="center" vertical="center" wrapText="1"/>
    </xf>
    <xf numFmtId="0" fontId="27" fillId="4" borderId="6" xfId="0" applyFont="1" applyFill="1" applyBorder="1" applyAlignment="1">
      <alignment horizontal="center" vertical="center"/>
    </xf>
    <xf numFmtId="0" fontId="6" fillId="3" borderId="6" xfId="0" applyFont="1" applyFill="1" applyBorder="1" applyAlignment="1">
      <alignment horizontal="center" vertical="center"/>
    </xf>
    <xf numFmtId="0" fontId="4" fillId="3" borderId="106" xfId="0" applyFont="1" applyFill="1" applyBorder="1" applyAlignment="1">
      <alignment horizontal="center" vertical="center" wrapText="1"/>
    </xf>
    <xf numFmtId="0" fontId="4" fillId="3" borderId="64" xfId="0" applyFont="1" applyFill="1" applyBorder="1" applyAlignment="1">
      <alignment horizontal="center" vertical="center" wrapText="1"/>
    </xf>
    <xf numFmtId="0" fontId="48" fillId="0" borderId="6" xfId="0" applyFont="1" applyBorder="1" applyAlignment="1">
      <alignment horizontal="left" vertical="top" wrapText="1"/>
    </xf>
    <xf numFmtId="0" fontId="48" fillId="0" borderId="6" xfId="0" applyFont="1" applyBorder="1" applyAlignment="1">
      <alignment horizontal="left" vertical="center" wrapText="1"/>
    </xf>
    <xf numFmtId="0" fontId="44" fillId="6" borderId="0" xfId="0" applyFont="1" applyFill="1" applyAlignment="1">
      <alignment horizontal="center" vertical="center" wrapText="1" readingOrder="1"/>
    </xf>
    <xf numFmtId="0" fontId="44" fillId="6" borderId="6" xfId="0" applyFont="1" applyFill="1" applyBorder="1" applyAlignment="1">
      <alignment horizontal="center" vertical="center" wrapText="1" readingOrder="1"/>
    </xf>
    <xf numFmtId="0" fontId="42" fillId="0" borderId="69" xfId="0" applyFont="1" applyBorder="1" applyAlignment="1">
      <alignment horizontal="center" vertical="center"/>
    </xf>
    <xf numFmtId="0" fontId="42" fillId="0" borderId="10" xfId="0" applyFont="1" applyBorder="1" applyAlignment="1">
      <alignment horizontal="center" vertical="center"/>
    </xf>
    <xf numFmtId="0" fontId="15" fillId="3" borderId="19" xfId="0" applyFont="1" applyFill="1" applyBorder="1" applyAlignment="1">
      <alignment horizontal="center"/>
    </xf>
    <xf numFmtId="0" fontId="15" fillId="3" borderId="20" xfId="0" applyFont="1" applyFill="1" applyBorder="1" applyAlignment="1">
      <alignment horizontal="center"/>
    </xf>
    <xf numFmtId="0" fontId="55" fillId="0" borderId="11" xfId="0" applyFont="1" applyBorder="1" applyAlignment="1">
      <alignment horizontal="center" vertical="center" wrapText="1"/>
    </xf>
    <xf numFmtId="0" fontId="55" fillId="0" borderId="0" xfId="0" applyFont="1" applyAlignment="1">
      <alignment horizontal="center" vertical="center" wrapText="1"/>
    </xf>
    <xf numFmtId="0" fontId="31" fillId="12" borderId="0" xfId="0" applyFont="1" applyFill="1" applyAlignment="1">
      <alignment horizontal="center" vertical="center" wrapText="1" readingOrder="1"/>
    </xf>
    <xf numFmtId="0" fontId="31"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1" fillId="12" borderId="11" xfId="0" applyFont="1" applyFill="1" applyBorder="1" applyAlignment="1">
      <alignment horizontal="center" vertical="center" textRotation="90" wrapText="1" readingOrder="1"/>
    </xf>
    <xf numFmtId="0" fontId="31" fillId="12" borderId="0" xfId="0" applyFont="1" applyFill="1" applyAlignment="1">
      <alignment horizontal="center" vertical="center" textRotation="90" wrapText="1" readingOrder="1"/>
    </xf>
    <xf numFmtId="0" fontId="32" fillId="14" borderId="25" xfId="0" applyFont="1" applyFill="1" applyBorder="1" applyAlignment="1">
      <alignment horizontal="center" vertical="center" wrapText="1" readingOrder="1"/>
    </xf>
    <xf numFmtId="0" fontId="32" fillId="14" borderId="26" xfId="0" applyFont="1" applyFill="1" applyBorder="1" applyAlignment="1">
      <alignment horizontal="center" vertical="center" wrapText="1" readingOrder="1"/>
    </xf>
    <xf numFmtId="0" fontId="32"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2" fillId="13" borderId="25" xfId="0" applyFont="1" applyFill="1" applyBorder="1" applyAlignment="1">
      <alignment horizontal="center" vertical="center" wrapText="1" readingOrder="1"/>
    </xf>
    <xf numFmtId="0" fontId="32"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32" fillId="18" borderId="25" xfId="0" applyFont="1" applyFill="1" applyBorder="1" applyAlignment="1">
      <alignment horizontal="center" vertical="center" wrapText="1" readingOrder="1"/>
    </xf>
    <xf numFmtId="0" fontId="32" fillId="18" borderId="26" xfId="0" applyFont="1" applyFill="1" applyBorder="1" applyAlignment="1">
      <alignment horizontal="center" vertical="center" wrapText="1" readingOrder="1"/>
    </xf>
    <xf numFmtId="0" fontId="32" fillId="7" borderId="25" xfId="0" applyFont="1" applyFill="1" applyBorder="1" applyAlignment="1">
      <alignment horizontal="center" vertical="center" wrapText="1" readingOrder="1"/>
    </xf>
    <xf numFmtId="0" fontId="32"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0" fontId="13" fillId="3" borderId="11" xfId="0" applyFont="1" applyFill="1" applyBorder="1" applyAlignment="1">
      <alignment horizontal="center" vertical="center"/>
    </xf>
    <xf numFmtId="0" fontId="89" fillId="3" borderId="11" xfId="5" applyFill="1" applyBorder="1" applyAlignment="1">
      <alignment horizontal="center" vertical="center"/>
    </xf>
    <xf numFmtId="0" fontId="89" fillId="0" borderId="11" xfId="5" applyFill="1" applyBorder="1" applyAlignment="1">
      <alignment horizontal="center" vertical="center"/>
    </xf>
    <xf numFmtId="0" fontId="89" fillId="3" borderId="0" xfId="5" applyFill="1" applyAlignment="1">
      <alignment horizontal="center" vertical="center"/>
    </xf>
    <xf numFmtId="0" fontId="13" fillId="0" borderId="141" xfId="0" applyFont="1" applyBorder="1" applyAlignment="1">
      <alignment horizontal="center" vertical="center"/>
    </xf>
    <xf numFmtId="0" fontId="13" fillId="0" borderId="129" xfId="0" applyFont="1" applyBorder="1" applyAlignment="1">
      <alignment horizontal="center" vertical="center"/>
    </xf>
    <xf numFmtId="14" fontId="13" fillId="0" borderId="129" xfId="0" applyNumberFormat="1" applyFont="1" applyBorder="1" applyAlignment="1">
      <alignment horizontal="center" vertical="center"/>
    </xf>
    <xf numFmtId="14" fontId="13" fillId="0" borderId="145" xfId="0" applyNumberFormat="1" applyFont="1" applyBorder="1" applyAlignment="1">
      <alignment horizontal="center" vertical="center"/>
    </xf>
    <xf numFmtId="0" fontId="13" fillId="0" borderId="145" xfId="0" applyFont="1" applyBorder="1" applyAlignment="1">
      <alignment horizontal="center" vertical="center"/>
    </xf>
    <xf numFmtId="0" fontId="13" fillId="0" borderId="129" xfId="0" applyFont="1" applyBorder="1" applyAlignment="1">
      <alignment horizontal="center" vertical="center" wrapText="1"/>
    </xf>
    <xf numFmtId="0" fontId="13" fillId="0" borderId="134" xfId="0" applyFont="1" applyBorder="1" applyAlignment="1">
      <alignment horizontal="center" vertical="center"/>
    </xf>
    <xf numFmtId="14" fontId="13" fillId="0" borderId="134" xfId="0" applyNumberFormat="1" applyFont="1" applyBorder="1" applyAlignment="1">
      <alignment horizontal="center" vertical="center"/>
    </xf>
    <xf numFmtId="0" fontId="13" fillId="0" borderId="135" xfId="0" applyFont="1" applyBorder="1" applyAlignment="1">
      <alignment horizontal="center" vertical="center"/>
    </xf>
    <xf numFmtId="1" fontId="34" fillId="0" borderId="6" xfId="0" applyNumberFormat="1" applyFont="1" applyBorder="1" applyAlignment="1">
      <alignment horizontal="center" vertical="center"/>
    </xf>
    <xf numFmtId="0" fontId="34" fillId="0" borderId="6" xfId="0" applyFont="1" applyBorder="1" applyAlignment="1">
      <alignment horizontal="center" vertical="center"/>
    </xf>
    <xf numFmtId="0" fontId="34" fillId="0" borderId="24" xfId="0" applyFont="1" applyBorder="1" applyAlignment="1">
      <alignment horizontal="center" vertical="center"/>
    </xf>
    <xf numFmtId="0" fontId="13" fillId="0" borderId="6" xfId="0" applyFont="1" applyBorder="1" applyAlignment="1" applyProtection="1">
      <alignment horizontal="center" vertical="center"/>
      <protection locked="0"/>
    </xf>
    <xf numFmtId="0" fontId="13" fillId="0" borderId="24" xfId="0" applyFont="1" applyBorder="1" applyAlignment="1" applyProtection="1">
      <alignment horizontal="center" vertical="center"/>
      <protection locked="0"/>
    </xf>
    <xf numFmtId="0" fontId="0" fillId="0" borderId="29" xfId="0" applyBorder="1" applyAlignment="1">
      <alignment horizontal="center" vertical="center" wrapText="1"/>
    </xf>
    <xf numFmtId="0" fontId="0" fillId="0" borderId="33" xfId="0" applyBorder="1" applyAlignment="1">
      <alignment horizontal="center" vertical="center" wrapText="1"/>
    </xf>
    <xf numFmtId="1" fontId="34" fillId="3" borderId="91" xfId="0" applyNumberFormat="1" applyFont="1" applyFill="1" applyBorder="1" applyAlignment="1" applyProtection="1">
      <alignment horizontal="center" vertical="center" wrapText="1"/>
      <protection locked="0"/>
    </xf>
    <xf numFmtId="1" fontId="34" fillId="3" borderId="92" xfId="0" applyNumberFormat="1" applyFont="1" applyFill="1" applyBorder="1" applyAlignment="1" applyProtection="1">
      <alignment horizontal="center" vertical="center" wrapText="1"/>
      <protection locked="0"/>
    </xf>
    <xf numFmtId="1" fontId="34" fillId="0" borderId="6" xfId="0" applyNumberFormat="1" applyFont="1" applyBorder="1" applyAlignment="1" applyProtection="1">
      <alignment horizontal="center" vertical="center" wrapText="1"/>
      <protection locked="0"/>
    </xf>
    <xf numFmtId="1" fontId="34" fillId="0" borderId="24" xfId="0" applyNumberFormat="1" applyFont="1" applyBorder="1" applyAlignment="1" applyProtection="1">
      <alignment horizontal="center" vertical="center" wrapText="1"/>
      <protection locked="0"/>
    </xf>
    <xf numFmtId="1" fontId="24" fillId="0" borderId="6" xfId="0" applyNumberFormat="1" applyFont="1" applyBorder="1" applyAlignment="1">
      <alignment horizontal="center" vertical="center"/>
    </xf>
    <xf numFmtId="0" fontId="24" fillId="0" borderId="6" xfId="0" applyFont="1" applyBorder="1" applyAlignment="1">
      <alignment horizontal="center" vertical="center"/>
    </xf>
    <xf numFmtId="0" fontId="24" fillId="0" borderId="24" xfId="0" applyFont="1" applyBorder="1" applyAlignment="1">
      <alignment horizontal="center" vertical="center"/>
    </xf>
    <xf numFmtId="0" fontId="13" fillId="0" borderId="29" xfId="0" applyFont="1" applyBorder="1" applyAlignment="1" applyProtection="1">
      <alignment horizontal="center" vertical="center"/>
      <protection locked="0"/>
    </xf>
    <xf numFmtId="0" fontId="13" fillId="0" borderId="137" xfId="0" applyFont="1" applyBorder="1" applyAlignment="1" applyProtection="1">
      <alignment horizontal="center" vertical="center"/>
      <protection locked="0"/>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7" fillId="4" borderId="2" xfId="0" applyFont="1" applyFill="1" applyBorder="1" applyAlignment="1">
      <alignment horizontal="center" vertical="center" wrapText="1"/>
    </xf>
    <xf numFmtId="0" fontId="37" fillId="4" borderId="48" xfId="0" applyFont="1" applyFill="1" applyBorder="1" applyAlignment="1">
      <alignment horizontal="center" vertical="center" wrapText="1"/>
    </xf>
    <xf numFmtId="0" fontId="37" fillId="4" borderId="0" xfId="0" applyFont="1" applyFill="1" applyAlignment="1">
      <alignment horizontal="center" vertical="center" wrapText="1"/>
    </xf>
    <xf numFmtId="0" fontId="37" fillId="4" borderId="36" xfId="0" applyFont="1" applyFill="1" applyBorder="1" applyAlignment="1">
      <alignment horizontal="center" vertical="center" wrapText="1"/>
    </xf>
    <xf numFmtId="0" fontId="13" fillId="0" borderId="31" xfId="0" applyFont="1" applyBorder="1" applyAlignment="1">
      <alignment horizontal="center" vertical="center"/>
    </xf>
    <xf numFmtId="0" fontId="13" fillId="0" borderId="6" xfId="0" applyFont="1" applyBorder="1" applyAlignment="1">
      <alignment horizontal="center" vertical="center"/>
    </xf>
    <xf numFmtId="0" fontId="35" fillId="4" borderId="40" xfId="0" applyFont="1" applyFill="1" applyBorder="1" applyAlignment="1">
      <alignment horizontal="center" vertical="center"/>
    </xf>
    <xf numFmtId="0" fontId="35" fillId="4" borderId="47" xfId="0" applyFont="1" applyFill="1" applyBorder="1" applyAlignment="1">
      <alignment horizontal="center" vertical="center"/>
    </xf>
    <xf numFmtId="0" fontId="35" fillId="4" borderId="41" xfId="0" applyFont="1" applyFill="1" applyBorder="1" applyAlignment="1">
      <alignment horizontal="center" vertical="center"/>
    </xf>
    <xf numFmtId="0" fontId="35" fillId="16" borderId="38" xfId="0" applyFont="1" applyFill="1" applyBorder="1" applyAlignment="1" applyProtection="1">
      <alignment horizontal="center" vertical="center" wrapText="1"/>
      <protection locked="0"/>
    </xf>
    <xf numFmtId="0" fontId="35" fillId="4" borderId="38" xfId="0" applyFont="1" applyFill="1" applyBorder="1" applyAlignment="1" applyProtection="1">
      <alignment horizontal="center" vertical="center" wrapText="1"/>
      <protection locked="0"/>
    </xf>
    <xf numFmtId="0" fontId="2" fillId="3" borderId="30" xfId="0" applyFont="1" applyFill="1" applyBorder="1" applyAlignment="1" applyProtection="1">
      <alignment horizontal="justify" vertical="center" wrapText="1"/>
      <protection locked="0"/>
    </xf>
    <xf numFmtId="0" fontId="2" fillId="3" borderId="31" xfId="0" applyFont="1" applyFill="1" applyBorder="1" applyAlignment="1" applyProtection="1">
      <alignment horizontal="justify" vertical="center" wrapText="1"/>
      <protection locked="0"/>
    </xf>
    <xf numFmtId="0" fontId="36" fillId="4" borderId="39" xfId="0" applyFont="1" applyFill="1" applyBorder="1" applyAlignment="1">
      <alignment horizontal="center" vertical="center" wrapText="1"/>
    </xf>
    <xf numFmtId="0" fontId="36" fillId="4" borderId="42" xfId="0" applyFont="1" applyFill="1" applyBorder="1" applyAlignment="1">
      <alignment horizontal="center" vertical="center" wrapText="1"/>
    </xf>
    <xf numFmtId="0" fontId="36" fillId="4" borderId="40" xfId="0" applyFont="1" applyFill="1" applyBorder="1" applyAlignment="1">
      <alignment horizontal="center" vertical="center" wrapText="1"/>
    </xf>
    <xf numFmtId="0" fontId="36" fillId="4" borderId="41" xfId="0" applyFont="1" applyFill="1" applyBorder="1" applyAlignment="1">
      <alignment horizontal="center" vertical="center" wrapText="1"/>
    </xf>
    <xf numFmtId="0" fontId="35" fillId="4" borderId="40" xfId="0" applyFont="1" applyFill="1" applyBorder="1" applyAlignment="1" applyProtection="1">
      <alignment horizontal="center" vertical="center" wrapText="1"/>
      <protection locked="0"/>
    </xf>
    <xf numFmtId="0" fontId="13" fillId="0" borderId="35" xfId="0" applyFont="1" applyBorder="1" applyAlignment="1">
      <alignment horizontal="center" vertical="center"/>
    </xf>
    <xf numFmtId="14" fontId="13" fillId="0" borderId="44" xfId="0" applyNumberFormat="1" applyFont="1" applyBorder="1" applyAlignment="1">
      <alignment horizontal="center" vertical="center"/>
    </xf>
    <xf numFmtId="0" fontId="13" fillId="0" borderId="28" xfId="0" applyFont="1" applyBorder="1" applyAlignment="1">
      <alignment horizontal="center" vertical="center"/>
    </xf>
    <xf numFmtId="0" fontId="13" fillId="0" borderId="46" xfId="0" applyFont="1" applyBorder="1" applyAlignment="1">
      <alignment horizontal="center" vertical="center"/>
    </xf>
    <xf numFmtId="0" fontId="13" fillId="0" borderId="74" xfId="0" applyFont="1" applyBorder="1" applyAlignment="1">
      <alignment horizontal="center" vertical="center" wrapText="1"/>
    </xf>
    <xf numFmtId="0" fontId="29" fillId="17" borderId="113" xfId="0" applyFont="1" applyFill="1" applyBorder="1" applyAlignment="1">
      <alignment horizontal="center"/>
    </xf>
    <xf numFmtId="0" fontId="29" fillId="17" borderId="53" xfId="0" applyFont="1" applyFill="1" applyBorder="1" applyAlignment="1">
      <alignment horizontal="center"/>
    </xf>
    <xf numFmtId="1" fontId="34" fillId="0" borderId="90" xfId="0" applyNumberFormat="1" applyFont="1" applyBorder="1" applyAlignment="1" applyProtection="1">
      <alignment horizontal="center" vertical="center" wrapText="1"/>
      <protection locked="0"/>
    </xf>
    <xf numFmtId="1" fontId="34" fillId="0" borderId="91" xfId="0" applyNumberFormat="1" applyFont="1" applyBorder="1" applyAlignment="1" applyProtection="1">
      <alignment horizontal="center" vertical="center" wrapText="1"/>
      <protection locked="0"/>
    </xf>
    <xf numFmtId="1" fontId="34" fillId="0" borderId="35" xfId="0" applyNumberFormat="1" applyFont="1" applyBorder="1" applyAlignment="1" applyProtection="1">
      <alignment horizontal="center" vertical="center" wrapText="1"/>
      <protection locked="0"/>
    </xf>
    <xf numFmtId="0" fontId="93" fillId="0" borderId="73" xfId="0" applyFont="1" applyBorder="1" applyAlignment="1">
      <alignment horizontal="center" vertical="center" wrapText="1"/>
    </xf>
    <xf numFmtId="0" fontId="13" fillId="0" borderId="35" xfId="0" applyFont="1" applyBorder="1" applyAlignment="1" applyProtection="1">
      <alignment horizontal="center" vertical="center"/>
      <protection locked="0"/>
    </xf>
    <xf numFmtId="0" fontId="13" fillId="0" borderId="35" xfId="0" applyFont="1" applyBorder="1" applyAlignment="1">
      <alignment horizontal="center" vertical="center" wrapText="1"/>
    </xf>
    <xf numFmtId="0" fontId="13" fillId="0" borderId="6" xfId="0" applyFont="1" applyBorder="1" applyAlignment="1">
      <alignment horizontal="center" vertical="center" wrapText="1"/>
    </xf>
    <xf numFmtId="1" fontId="24" fillId="0" borderId="35" xfId="0" applyNumberFormat="1" applyFont="1" applyBorder="1" applyAlignment="1">
      <alignment horizontal="center" vertical="center"/>
    </xf>
    <xf numFmtId="1" fontId="34" fillId="0" borderId="35" xfId="0" applyNumberFormat="1" applyFont="1" applyBorder="1" applyAlignment="1">
      <alignment horizontal="center" vertical="center"/>
    </xf>
    <xf numFmtId="0" fontId="13" fillId="0" borderId="114" xfId="0" applyFont="1" applyBorder="1" applyAlignment="1">
      <alignment horizontal="center" vertical="center" wrapText="1"/>
    </xf>
    <xf numFmtId="0" fontId="13" fillId="0" borderId="32" xfId="0" applyFont="1" applyBorder="1" applyAlignment="1">
      <alignment horizontal="center" vertical="center"/>
    </xf>
    <xf numFmtId="0" fontId="93" fillId="0" borderId="6" xfId="0" applyFont="1" applyBorder="1" applyAlignment="1">
      <alignment horizontal="center" vertical="center" wrapText="1"/>
    </xf>
    <xf numFmtId="0" fontId="13" fillId="0" borderId="24" xfId="0" applyFont="1" applyBorder="1" applyAlignment="1">
      <alignment horizontal="center" vertical="center" wrapText="1"/>
    </xf>
    <xf numFmtId="0" fontId="13" fillId="0" borderId="24" xfId="0" applyFont="1" applyBorder="1" applyAlignment="1">
      <alignment horizontal="center" vertical="center"/>
    </xf>
    <xf numFmtId="0" fontId="13" fillId="0" borderId="75" xfId="0" applyFont="1" applyBorder="1" applyAlignment="1">
      <alignment horizontal="center" vertical="center" wrapText="1"/>
    </xf>
  </cellXfs>
  <cellStyles count="6">
    <cellStyle name="Hyperlink" xfId="5" xr:uid="{00000000-000B-0000-0000-000008000000}"/>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497">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6.xml.rels><?xml version="1.0" encoding="UTF-8" standalone="yes"?>
<Relationships xmlns="http://schemas.openxmlformats.org/package/2006/relationships"><Relationship Id="rId1" Type="http://schemas.openxmlformats.org/officeDocument/2006/relationships/image" Target="../media/image2.jpeg"/></Relationships>
</file>

<file path=xl/drawings/_rels/drawing7.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2.jpeg"/></Relationships>
</file>

<file path=xl/drawings/_rels/drawing8.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6</xdr:col>
      <xdr:colOff>797718</xdr:colOff>
      <xdr:row>0</xdr:row>
      <xdr:rowOff>250032</xdr:rowOff>
    </xdr:from>
    <xdr:to>
      <xdr:col>8</xdr:col>
      <xdr:colOff>267891</xdr:colOff>
      <xdr:row>1</xdr:row>
      <xdr:rowOff>95251</xdr:rowOff>
    </xdr:to>
    <xdr:pic>
      <xdr:nvPicPr>
        <xdr:cNvPr id="12" name="Image 2">
          <a:extLst>
            <a:ext uri="{FF2B5EF4-FFF2-40B4-BE49-F238E27FC236}">
              <a16:creationId xmlns:a16="http://schemas.microsoft.com/office/drawing/2014/main" id="{B56011BD-52AB-4160-AAE2-4D1D49920D03}"/>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30453"/>
        <a:stretch/>
      </xdr:blipFill>
      <xdr:spPr bwMode="auto">
        <a:xfrm>
          <a:off x="7298531" y="250032"/>
          <a:ext cx="1125140" cy="381000"/>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202405</xdr:colOff>
      <xdr:row>0</xdr:row>
      <xdr:rowOff>166686</xdr:rowOff>
    </xdr:from>
    <xdr:to>
      <xdr:col>1</xdr:col>
      <xdr:colOff>118506</xdr:colOff>
      <xdr:row>2</xdr:row>
      <xdr:rowOff>5555</xdr:rowOff>
    </xdr:to>
    <xdr:pic>
      <xdr:nvPicPr>
        <xdr:cNvPr id="13" name="Imagen 12">
          <a:extLst>
            <a:ext uri="{FF2B5EF4-FFF2-40B4-BE49-F238E27FC236}">
              <a16:creationId xmlns:a16="http://schemas.microsoft.com/office/drawing/2014/main" id="{97D4919B-9E24-483D-81CA-4C22F0100CE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2405" y="166686"/>
          <a:ext cx="1791335" cy="56515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 name="CuadroTexto 1">
          <a:extLst>
            <a:ext uri="{FF2B5EF4-FFF2-40B4-BE49-F238E27FC236}">
              <a16:creationId xmlns:a16="http://schemas.microsoft.com/office/drawing/2014/main" id="{081380F5-2615-413C-804F-AA7998810F8B}"/>
            </a:ext>
          </a:extLst>
        </xdr:cNvPr>
        <xdr:cNvSpPr txBox="1"/>
      </xdr:nvSpPr>
      <xdr:spPr>
        <a:xfrm>
          <a:off x="14767560" y="6294120"/>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relación 1 a 1</a:t>
          </a:r>
        </a:p>
      </xdr:txBody>
    </xdr:sp>
    <xdr:clientData/>
  </xdr:oneCellAnchor>
  <xdr:twoCellAnchor editAs="oneCell">
    <xdr:from>
      <xdr:col>0</xdr:col>
      <xdr:colOff>92604</xdr:colOff>
      <xdr:row>0</xdr:row>
      <xdr:rowOff>79375</xdr:rowOff>
    </xdr:from>
    <xdr:to>
      <xdr:col>0</xdr:col>
      <xdr:colOff>3016772</xdr:colOff>
      <xdr:row>0</xdr:row>
      <xdr:rowOff>902335</xdr:rowOff>
    </xdr:to>
    <xdr:pic>
      <xdr:nvPicPr>
        <xdr:cNvPr id="3" name="Picture 8">
          <a:extLst>
            <a:ext uri="{FF2B5EF4-FFF2-40B4-BE49-F238E27FC236}">
              <a16:creationId xmlns:a16="http://schemas.microsoft.com/office/drawing/2014/main" id="{62935469-148A-4EA0-AE01-EF5173BBF963}"/>
            </a:ext>
          </a:extLst>
        </xdr:cNvPr>
        <xdr:cNvPicPr>
          <a:picLocks noChangeAspect="1"/>
        </xdr:cNvPicPr>
      </xdr:nvPicPr>
      <xdr:blipFill>
        <a:blip xmlns:r="http://schemas.openxmlformats.org/officeDocument/2006/relationships" r:embed="rId1"/>
        <a:stretch>
          <a:fillRect/>
        </a:stretch>
      </xdr:blipFill>
      <xdr:spPr>
        <a:xfrm>
          <a:off x="92604" y="79375"/>
          <a:ext cx="2924168" cy="822960"/>
        </a:xfrm>
        <a:prstGeom prst="rect">
          <a:avLst/>
        </a:prstGeom>
      </xdr:spPr>
    </xdr:pic>
    <xdr:clientData/>
  </xdr:twoCellAnchor>
  <xdr:twoCellAnchor editAs="oneCell">
    <xdr:from>
      <xdr:col>4</xdr:col>
      <xdr:colOff>2196043</xdr:colOff>
      <xdr:row>0</xdr:row>
      <xdr:rowOff>224895</xdr:rowOff>
    </xdr:from>
    <xdr:to>
      <xdr:col>5</xdr:col>
      <xdr:colOff>4853</xdr:colOff>
      <xdr:row>0</xdr:row>
      <xdr:rowOff>773535</xdr:rowOff>
    </xdr:to>
    <xdr:pic>
      <xdr:nvPicPr>
        <xdr:cNvPr id="4" name="Picture 9">
          <a:extLst>
            <a:ext uri="{FF2B5EF4-FFF2-40B4-BE49-F238E27FC236}">
              <a16:creationId xmlns:a16="http://schemas.microsoft.com/office/drawing/2014/main" id="{99EDB592-B10E-44E2-9F6C-8CC1B81C8413}"/>
            </a:ext>
          </a:extLst>
        </xdr:cNvPr>
        <xdr:cNvPicPr>
          <a:picLocks noChangeAspect="1"/>
        </xdr:cNvPicPr>
      </xdr:nvPicPr>
      <xdr:blipFill>
        <a:blip xmlns:r="http://schemas.openxmlformats.org/officeDocument/2006/relationships" r:embed="rId2"/>
        <a:stretch>
          <a:fillRect/>
        </a:stretch>
      </xdr:blipFill>
      <xdr:spPr>
        <a:xfrm>
          <a:off x="12810703" y="224895"/>
          <a:ext cx="1641670"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6</xdr:col>
      <xdr:colOff>480059</xdr:colOff>
      <xdr:row>1</xdr:row>
      <xdr:rowOff>91440</xdr:rowOff>
    </xdr:from>
    <xdr:ext cx="2624385" cy="5844540"/>
    <xdr:sp macro="" textlink="">
      <xdr:nvSpPr>
        <xdr:cNvPr id="2" name="CuadroTexto 1">
          <a:extLst>
            <a:ext uri="{FF2B5EF4-FFF2-40B4-BE49-F238E27FC236}">
              <a16:creationId xmlns:a16="http://schemas.microsoft.com/office/drawing/2014/main" id="{34F747AF-F5EA-4743-885B-8DADFE20555B}"/>
            </a:ext>
          </a:extLst>
        </xdr:cNvPr>
        <xdr:cNvSpPr txBox="1"/>
      </xdr:nvSpPr>
      <xdr:spPr>
        <a:xfrm>
          <a:off x="11521439" y="1104900"/>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según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través de acciones o proyectos  que se incluyen en el plan de acción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estratégicos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debilidad o amenaza afecta la parte operativa ( errores, demoras, etc.) se llevan como causa  de los riesgos, en el Plan de riesgos respectivo.</a:t>
          </a:r>
        </a:p>
      </xdr:txBody>
    </xdr:sp>
    <xdr:clientData/>
  </xdr:oneCellAnchor>
  <xdr:twoCellAnchor editAs="oneCell">
    <xdr:from>
      <xdr:col>0</xdr:col>
      <xdr:colOff>169336</xdr:colOff>
      <xdr:row>0</xdr:row>
      <xdr:rowOff>98777</xdr:rowOff>
    </xdr:from>
    <xdr:to>
      <xdr:col>0</xdr:col>
      <xdr:colOff>3093504</xdr:colOff>
      <xdr:row>0</xdr:row>
      <xdr:rowOff>921737</xdr:rowOff>
    </xdr:to>
    <xdr:pic>
      <xdr:nvPicPr>
        <xdr:cNvPr id="3" name="Picture 9">
          <a:extLst>
            <a:ext uri="{FF2B5EF4-FFF2-40B4-BE49-F238E27FC236}">
              <a16:creationId xmlns:a16="http://schemas.microsoft.com/office/drawing/2014/main" id="{4B88DAF6-918F-4173-AB7E-E8A53637F510}"/>
            </a:ext>
          </a:extLst>
        </xdr:cNvPr>
        <xdr:cNvPicPr>
          <a:picLocks noChangeAspect="1"/>
        </xdr:cNvPicPr>
      </xdr:nvPicPr>
      <xdr:blipFill>
        <a:blip xmlns:r="http://schemas.openxmlformats.org/officeDocument/2006/relationships" r:embed="rId1"/>
        <a:stretch>
          <a:fillRect/>
        </a:stretch>
      </xdr:blipFill>
      <xdr:spPr>
        <a:xfrm>
          <a:off x="169336" y="98777"/>
          <a:ext cx="2924168" cy="822960"/>
        </a:xfrm>
        <a:prstGeom prst="rect">
          <a:avLst/>
        </a:prstGeom>
      </xdr:spPr>
    </xdr:pic>
    <xdr:clientData/>
  </xdr:twoCellAnchor>
  <xdr:twoCellAnchor editAs="oneCell">
    <xdr:from>
      <xdr:col>5</xdr:col>
      <xdr:colOff>811392</xdr:colOff>
      <xdr:row>0</xdr:row>
      <xdr:rowOff>258408</xdr:rowOff>
    </xdr:from>
    <xdr:to>
      <xdr:col>5</xdr:col>
      <xdr:colOff>2550455</xdr:colOff>
      <xdr:row>0</xdr:row>
      <xdr:rowOff>807048</xdr:rowOff>
    </xdr:to>
    <xdr:pic>
      <xdr:nvPicPr>
        <xdr:cNvPr id="4" name="Picture 10">
          <a:extLst>
            <a:ext uri="{FF2B5EF4-FFF2-40B4-BE49-F238E27FC236}">
              <a16:creationId xmlns:a16="http://schemas.microsoft.com/office/drawing/2014/main" id="{CBF9F7DC-CE80-416D-BAB7-25E71B1653D9}"/>
            </a:ext>
          </a:extLst>
        </xdr:cNvPr>
        <xdr:cNvPicPr>
          <a:picLocks noChangeAspect="1"/>
        </xdr:cNvPicPr>
      </xdr:nvPicPr>
      <xdr:blipFill>
        <a:blip xmlns:r="http://schemas.openxmlformats.org/officeDocument/2006/relationships" r:embed="rId2"/>
        <a:stretch>
          <a:fillRect/>
        </a:stretch>
      </xdr:blipFill>
      <xdr:spPr>
        <a:xfrm>
          <a:off x="9345792" y="258408"/>
          <a:ext cx="1739063" cy="54864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317500</xdr:colOff>
      <xdr:row>0</xdr:row>
      <xdr:rowOff>84667</xdr:rowOff>
    </xdr:from>
    <xdr:to>
      <xdr:col>2</xdr:col>
      <xdr:colOff>1248833</xdr:colOff>
      <xdr:row>2</xdr:row>
      <xdr:rowOff>264584</xdr:rowOff>
    </xdr:to>
    <xdr:pic>
      <xdr:nvPicPr>
        <xdr:cNvPr id="3" name="Imagen 2">
          <a:extLst>
            <a:ext uri="{FF2B5EF4-FFF2-40B4-BE49-F238E27FC236}">
              <a16:creationId xmlns:a16="http://schemas.microsoft.com/office/drawing/2014/main" id="{E2741C2F-09C9-4CFD-B9CA-A87518E49FF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17500" y="84667"/>
          <a:ext cx="3714750" cy="857250"/>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95250</xdr:colOff>
      <xdr:row>0</xdr:row>
      <xdr:rowOff>47625</xdr:rowOff>
    </xdr:from>
    <xdr:to>
      <xdr:col>2</xdr:col>
      <xdr:colOff>952500</xdr:colOff>
      <xdr:row>2</xdr:row>
      <xdr:rowOff>209550</xdr:rowOff>
    </xdr:to>
    <xdr:pic>
      <xdr:nvPicPr>
        <xdr:cNvPr id="3" name="Imagen 2">
          <a:extLst>
            <a:ext uri="{FF2B5EF4-FFF2-40B4-BE49-F238E27FC236}">
              <a16:creationId xmlns:a16="http://schemas.microsoft.com/office/drawing/2014/main" id="{E014E28A-9811-4201-B9D2-45258299FDD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0" y="47625"/>
          <a:ext cx="3714750" cy="857250"/>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251732</xdr:colOff>
      <xdr:row>0</xdr:row>
      <xdr:rowOff>70303</xdr:rowOff>
    </xdr:from>
    <xdr:to>
      <xdr:col>2</xdr:col>
      <xdr:colOff>1911803</xdr:colOff>
      <xdr:row>2</xdr:row>
      <xdr:rowOff>233589</xdr:rowOff>
    </xdr:to>
    <xdr:pic>
      <xdr:nvPicPr>
        <xdr:cNvPr id="3" name="Imagen 2">
          <a:extLst>
            <a:ext uri="{FF2B5EF4-FFF2-40B4-BE49-F238E27FC236}">
              <a16:creationId xmlns:a16="http://schemas.microsoft.com/office/drawing/2014/main" id="{50D71A59-478D-4329-85D2-9FBE33C6556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1732" y="70303"/>
          <a:ext cx="3712482" cy="854982"/>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474549</xdr:colOff>
      <xdr:row>1</xdr:row>
      <xdr:rowOff>476249</xdr:rowOff>
    </xdr:to>
    <xdr:pic>
      <xdr:nvPicPr>
        <xdr:cNvPr id="3" name="Imagen 2">
          <a:extLst>
            <a:ext uri="{FF2B5EF4-FFF2-40B4-BE49-F238E27FC236}">
              <a16:creationId xmlns:a16="http://schemas.microsoft.com/office/drawing/2014/main" id="{895E4E87-E71F-472E-A9FC-344A0FD2EB2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3238500" cy="690562"/>
        </a:xfrm>
        <a:prstGeom prst="rect">
          <a:avLst/>
        </a:prstGeom>
        <a:noFill/>
        <a:ln>
          <a:noFill/>
        </a:ln>
      </xdr:spPr>
    </xdr:pic>
    <xdr:clientData/>
  </xdr:twoCellAnchor>
  <xdr:twoCellAnchor editAs="oneCell">
    <xdr:from>
      <xdr:col>11</xdr:col>
      <xdr:colOff>452437</xdr:colOff>
      <xdr:row>0</xdr:row>
      <xdr:rowOff>107157</xdr:rowOff>
    </xdr:from>
    <xdr:to>
      <xdr:col>12</xdr:col>
      <xdr:colOff>1024688</xdr:colOff>
      <xdr:row>1</xdr:row>
      <xdr:rowOff>441484</xdr:rowOff>
    </xdr:to>
    <xdr:pic>
      <xdr:nvPicPr>
        <xdr:cNvPr id="4" name="Picture 10">
          <a:extLst>
            <a:ext uri="{FF2B5EF4-FFF2-40B4-BE49-F238E27FC236}">
              <a16:creationId xmlns:a16="http://schemas.microsoft.com/office/drawing/2014/main" id="{2FFCBA9E-F870-4F4E-A054-B647C5B32E61}"/>
            </a:ext>
          </a:extLst>
        </xdr:cNvPr>
        <xdr:cNvPicPr>
          <a:picLocks noChangeAspect="1"/>
        </xdr:cNvPicPr>
      </xdr:nvPicPr>
      <xdr:blipFill>
        <a:blip xmlns:r="http://schemas.openxmlformats.org/officeDocument/2006/relationships" r:embed="rId2"/>
        <a:stretch>
          <a:fillRect/>
        </a:stretch>
      </xdr:blipFill>
      <xdr:spPr>
        <a:xfrm>
          <a:off x="16966406" y="107157"/>
          <a:ext cx="1739063" cy="54864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474549</xdr:colOff>
      <xdr:row>1</xdr:row>
      <xdr:rowOff>476249</xdr:rowOff>
    </xdr:to>
    <xdr:pic>
      <xdr:nvPicPr>
        <xdr:cNvPr id="2" name="Imagen 2">
          <a:extLst>
            <a:ext uri="{FF2B5EF4-FFF2-40B4-BE49-F238E27FC236}">
              <a16:creationId xmlns:a16="http://schemas.microsoft.com/office/drawing/2014/main" id="{EA356FED-D66E-445F-84EB-D41E74F1B90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3227274" cy="685799"/>
        </a:xfrm>
        <a:prstGeom prst="rect">
          <a:avLst/>
        </a:prstGeom>
        <a:noFill/>
        <a:ln>
          <a:noFill/>
        </a:ln>
      </xdr:spPr>
    </xdr:pic>
    <xdr:clientData/>
  </xdr:twoCellAnchor>
  <xdr:twoCellAnchor editAs="oneCell">
    <xdr:from>
      <xdr:col>11</xdr:col>
      <xdr:colOff>452437</xdr:colOff>
      <xdr:row>0</xdr:row>
      <xdr:rowOff>107157</xdr:rowOff>
    </xdr:from>
    <xdr:to>
      <xdr:col>12</xdr:col>
      <xdr:colOff>1024688</xdr:colOff>
      <xdr:row>1</xdr:row>
      <xdr:rowOff>441484</xdr:rowOff>
    </xdr:to>
    <xdr:pic>
      <xdr:nvPicPr>
        <xdr:cNvPr id="3" name="Picture 10">
          <a:extLst>
            <a:ext uri="{FF2B5EF4-FFF2-40B4-BE49-F238E27FC236}">
              <a16:creationId xmlns:a16="http://schemas.microsoft.com/office/drawing/2014/main" id="{FEEEB3EA-461E-4E3B-BA4B-7F2F8D2B1588}"/>
            </a:ext>
            <a:ext uri="{147F2762-F138-4A5C-976F-8EAC2B608ADB}">
              <a16:predDERef xmlns:a16="http://schemas.microsoft.com/office/drawing/2014/main" pred="{EA356FED-D66E-445F-84EB-D41E74F1B905}"/>
            </a:ext>
          </a:extLst>
        </xdr:cNvPr>
        <xdr:cNvPicPr>
          <a:picLocks noChangeAspect="1"/>
        </xdr:cNvPicPr>
      </xdr:nvPicPr>
      <xdr:blipFill>
        <a:blip xmlns:r="http://schemas.openxmlformats.org/officeDocument/2006/relationships" r:embed="rId2"/>
        <a:stretch>
          <a:fillRect/>
        </a:stretch>
      </xdr:blipFill>
      <xdr:spPr>
        <a:xfrm>
          <a:off x="16111537" y="107157"/>
          <a:ext cx="1743826" cy="54387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sharepoint.com/Users/Usuario/Documents/ARCHIVOS%20COMPUTADOR%20SANDRA/CALIDAD/PLAN%20DE%20ACCI&#211;N%20Y%20RIESGOS%20PALOQUEMAO/Documentos%20finales/Formato%20Riesgos%20Despachos%20Judiciales%20Certificados%20Final.xlsx" TargetMode="External"/></Relationships>
</file>

<file path=xl/externalLinks/_rels/externalLink3.xml.rels><?xml version="1.0" encoding="UTF-8" standalone="yes"?>
<Relationships xmlns="http://schemas.openxmlformats.org/package/2006/relationships"><Relationship Id="rId2" Type="http://schemas.microsoft.com/office/2019/04/relationships/externalLinkLongPath" Target="8.1%20Plan%20de%20acci&#243;n%202024_%20Gesti&#243;n%20Documental.xlsm?3AEDCA46" TargetMode="External"/><Relationship Id="rId1" Type="http://schemas.openxmlformats.org/officeDocument/2006/relationships/externalLinkPath" Target="file:///\\3AEDCA46\8.1%20Plan%20de%20acci&#243;n%202024_%20Gesti&#243;n%20Documental.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etbcsj.sharepoint.com/Users/Kguarinb/Downloads/SIGCMA_PLANES%20DE%20ACCI&#211;N_2023_%20CENDOJ%20(2).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etbcsj.sharepoint.com/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CION CONSOLIDACION"/>
      <sheetName val="INFO_ANÁLISIS DE CONTEXTO"/>
      <sheetName val="INFO_ESTRATEGIAS"/>
      <sheetName val="PLAN DE ACCION"/>
      <sheetName val="GESTION"/>
      <sheetName val="GESTION_SEG_1_TRIM"/>
      <sheetName val="JURISDICCIONAL"/>
    </sheetNames>
    <sheetDataSet>
      <sheetData sheetId="0" refreshError="1"/>
      <sheetData sheetId="1"/>
      <sheetData sheetId="2"/>
      <sheetData sheetId="3" refreshError="1"/>
      <sheetData sheetId="4"/>
      <sheetData sheetId="5" refreshError="1"/>
      <sheetData sheetId="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CION CONSOLIDACION"/>
      <sheetName val="INFO_ANÁLISIS DE CONTEXTO"/>
      <sheetName val="INFO_ESTRATEGIAS"/>
      <sheetName val="PLAN DE ACCION"/>
      <sheetName val="GESTION"/>
      <sheetName val="INVERSION"/>
      <sheetName val="JURISDICCIONAL"/>
    </sheetNames>
    <sheetDataSet>
      <sheetData sheetId="0" refreshError="1"/>
      <sheetData sheetId="1"/>
      <sheetData sheetId="2"/>
      <sheetData sheetId="3" refreshError="1"/>
      <sheetData sheetId="4"/>
      <sheetData sheetId="5"/>
      <sheetData sheetId="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J22"/>
  <sheetViews>
    <sheetView showGridLines="0" zoomScale="85" zoomScaleNormal="85" workbookViewId="0">
      <selection activeCell="B15" sqref="B15:I15"/>
    </sheetView>
  </sheetViews>
  <sheetFormatPr baseColWidth="10" defaultColWidth="11.42578125" defaultRowHeight="15"/>
  <cols>
    <col min="1" max="1" width="28.140625" customWidth="1"/>
    <col min="2" max="2" width="18" customWidth="1"/>
    <col min="3" max="3" width="18.42578125" style="6" customWidth="1"/>
    <col min="4" max="4" width="30" customWidth="1"/>
    <col min="5" max="5" width="23.140625" customWidth="1"/>
    <col min="6" max="8" width="12.42578125" customWidth="1"/>
  </cols>
  <sheetData>
    <row r="1" spans="1:10" ht="42" customHeight="1">
      <c r="A1" s="300" t="s">
        <v>0</v>
      </c>
      <c r="B1" s="300"/>
      <c r="C1" s="300"/>
      <c r="D1" s="300"/>
      <c r="E1" s="300"/>
      <c r="F1" s="300"/>
    </row>
    <row r="3" spans="1:10" ht="6" customHeight="1">
      <c r="J3" t="s">
        <v>1</v>
      </c>
    </row>
    <row r="4" spans="1:10" ht="33.75">
      <c r="A4" s="301" t="s">
        <v>2</v>
      </c>
      <c r="B4" s="301"/>
      <c r="C4" s="301"/>
      <c r="D4" s="301"/>
      <c r="E4" s="301"/>
      <c r="F4" s="301"/>
      <c r="G4" s="301"/>
      <c r="H4" s="301"/>
      <c r="I4" s="301"/>
    </row>
    <row r="6" spans="1:10" s="7" customFormat="1" ht="81.75" customHeight="1">
      <c r="A6" s="8" t="s">
        <v>3</v>
      </c>
      <c r="B6" s="302" t="s">
        <v>4</v>
      </c>
      <c r="C6" s="302"/>
      <c r="D6" s="302"/>
      <c r="E6" s="302"/>
      <c r="F6" s="302"/>
      <c r="G6" s="302"/>
      <c r="H6" s="302"/>
      <c r="I6" s="302"/>
    </row>
    <row r="7" spans="1:10" s="7" customFormat="1" ht="16.899999999999999" customHeight="1">
      <c r="A7" s="12"/>
      <c r="B7" s="13"/>
      <c r="C7" s="13"/>
      <c r="D7" s="12"/>
      <c r="E7" s="11"/>
    </row>
    <row r="8" spans="1:10" s="7" customFormat="1" ht="84" customHeight="1">
      <c r="A8" s="8" t="s">
        <v>5</v>
      </c>
      <c r="B8" s="181" t="s">
        <v>6</v>
      </c>
      <c r="C8" s="299" t="s">
        <v>7</v>
      </c>
      <c r="D8" s="299"/>
      <c r="E8" s="299"/>
      <c r="F8" s="299"/>
      <c r="G8" s="299"/>
      <c r="H8" s="299"/>
      <c r="I8" s="299"/>
    </row>
    <row r="9" spans="1:10" ht="32.25" customHeight="1">
      <c r="A9" s="10"/>
    </row>
    <row r="10" spans="1:10" ht="32.25" customHeight="1">
      <c r="A10" s="9" t="s">
        <v>8</v>
      </c>
      <c r="B10" s="299"/>
      <c r="C10" s="299"/>
      <c r="D10" s="299"/>
      <c r="E10" s="299"/>
      <c r="F10" s="299"/>
      <c r="G10" s="299"/>
      <c r="H10" s="299"/>
      <c r="I10" s="299"/>
    </row>
    <row r="11" spans="1:10" s="7" customFormat="1" ht="69" customHeight="1">
      <c r="A11" s="9" t="s">
        <v>9</v>
      </c>
      <c r="B11" s="299"/>
      <c r="C11" s="299"/>
      <c r="D11" s="299"/>
      <c r="E11" s="299"/>
      <c r="F11" s="299"/>
      <c r="G11" s="299"/>
      <c r="H11" s="299"/>
      <c r="I11" s="299"/>
    </row>
    <row r="12" spans="1:10" s="7" customFormat="1" ht="54" customHeight="1">
      <c r="A12" s="9" t="s">
        <v>10</v>
      </c>
      <c r="B12" s="299" t="s">
        <v>11</v>
      </c>
      <c r="C12" s="299"/>
      <c r="D12" s="299"/>
      <c r="E12" s="299"/>
      <c r="F12" s="299"/>
      <c r="G12" s="299"/>
      <c r="H12" s="299"/>
      <c r="I12" s="299"/>
    </row>
    <row r="13" spans="1:10" s="7" customFormat="1" ht="54" customHeight="1">
      <c r="A13" s="8" t="s">
        <v>12</v>
      </c>
      <c r="B13" s="299"/>
      <c r="C13" s="299"/>
      <c r="D13" s="299"/>
      <c r="E13" s="299"/>
      <c r="F13" s="299"/>
      <c r="G13" s="299"/>
      <c r="H13" s="299"/>
      <c r="I13" s="299"/>
    </row>
    <row r="15" spans="1:10" s="7" customFormat="1" ht="54.75" customHeight="1">
      <c r="A15" s="8" t="s">
        <v>13</v>
      </c>
      <c r="B15" s="298">
        <v>45658</v>
      </c>
      <c r="C15" s="298"/>
      <c r="D15" s="298"/>
      <c r="E15" s="298"/>
      <c r="F15" s="298"/>
      <c r="G15" s="298"/>
      <c r="H15" s="298"/>
      <c r="I15" s="298"/>
    </row>
    <row r="18" spans="2:5" ht="15.75" thickBot="1"/>
    <row r="19" spans="2:5">
      <c r="B19" s="228" t="s">
        <v>14</v>
      </c>
      <c r="C19" s="229" t="s">
        <v>15</v>
      </c>
      <c r="D19" s="229" t="s">
        <v>16</v>
      </c>
      <c r="E19" s="229" t="s">
        <v>17</v>
      </c>
    </row>
    <row r="20" spans="2:5" ht="15.75" thickBot="1">
      <c r="B20" s="230" t="s">
        <v>18</v>
      </c>
      <c r="C20" s="231" t="s">
        <v>19</v>
      </c>
      <c r="D20" s="231" t="s">
        <v>20</v>
      </c>
      <c r="E20" s="231" t="s">
        <v>21</v>
      </c>
    </row>
    <row r="21" spans="2:5">
      <c r="B21" s="232" t="s">
        <v>22</v>
      </c>
      <c r="C21" s="233" t="s">
        <v>13</v>
      </c>
      <c r="D21" s="233" t="s">
        <v>13</v>
      </c>
      <c r="E21" s="233" t="s">
        <v>13</v>
      </c>
    </row>
    <row r="22" spans="2:5" ht="15.75" thickBot="1">
      <c r="B22" s="230">
        <v>1</v>
      </c>
      <c r="C22" s="234">
        <v>45243</v>
      </c>
      <c r="D22" s="234">
        <v>45272</v>
      </c>
      <c r="E22" s="234">
        <v>45273</v>
      </c>
    </row>
  </sheetData>
  <mergeCells count="9">
    <mergeCell ref="B15:I15"/>
    <mergeCell ref="B10:I10"/>
    <mergeCell ref="B12:I12"/>
    <mergeCell ref="B13:I13"/>
    <mergeCell ref="A1:F1"/>
    <mergeCell ref="A4:I4"/>
    <mergeCell ref="B6:I6"/>
    <mergeCell ref="C8:I8"/>
    <mergeCell ref="B11:I11"/>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8"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661957-0E97-4CF8-8759-3D44658518A8}">
  <sheetPr>
    <tabColor theme="5" tint="0.59999389629810485"/>
  </sheetPr>
  <dimension ref="B2:J30"/>
  <sheetViews>
    <sheetView workbookViewId="0">
      <selection activeCell="M33" sqref="M33"/>
    </sheetView>
  </sheetViews>
  <sheetFormatPr baseColWidth="10" defaultColWidth="11.42578125" defaultRowHeight="15"/>
  <sheetData>
    <row r="2" spans="2:10" ht="18.75">
      <c r="B2" s="303" t="s">
        <v>23</v>
      </c>
      <c r="C2" s="303"/>
      <c r="D2" s="303"/>
      <c r="E2" s="303"/>
      <c r="F2" s="303"/>
      <c r="G2" s="303"/>
      <c r="H2" s="303"/>
      <c r="I2" s="303"/>
      <c r="J2" s="303"/>
    </row>
    <row r="3" spans="2:10" ht="15.75" thickBot="1"/>
    <row r="4" spans="2:10">
      <c r="B4" s="304" t="s">
        <v>24</v>
      </c>
      <c r="C4" s="305"/>
      <c r="D4" s="305"/>
      <c r="E4" s="305"/>
      <c r="F4" s="305"/>
      <c r="G4" s="305"/>
      <c r="H4" s="305"/>
      <c r="I4" s="305"/>
      <c r="J4" s="306"/>
    </row>
    <row r="5" spans="2:10">
      <c r="B5" s="307"/>
      <c r="C5" s="308"/>
      <c r="D5" s="308"/>
      <c r="E5" s="308"/>
      <c r="F5" s="308"/>
      <c r="G5" s="308"/>
      <c r="H5" s="308"/>
      <c r="I5" s="308"/>
      <c r="J5" s="309"/>
    </row>
    <row r="6" spans="2:10">
      <c r="B6" s="307"/>
      <c r="C6" s="308"/>
      <c r="D6" s="308"/>
      <c r="E6" s="308"/>
      <c r="F6" s="308"/>
      <c r="G6" s="308"/>
      <c r="H6" s="308"/>
      <c r="I6" s="308"/>
      <c r="J6" s="309"/>
    </row>
    <row r="7" spans="2:10" ht="15.75" thickBot="1">
      <c r="B7" s="310"/>
      <c r="C7" s="311"/>
      <c r="D7" s="311"/>
      <c r="E7" s="311"/>
      <c r="F7" s="311"/>
      <c r="G7" s="311"/>
      <c r="H7" s="311"/>
      <c r="I7" s="311"/>
      <c r="J7" s="312"/>
    </row>
    <row r="8" spans="2:10" ht="15.75" thickBot="1"/>
    <row r="9" spans="2:10">
      <c r="B9" s="304" t="s">
        <v>25</v>
      </c>
      <c r="C9" s="305"/>
      <c r="D9" s="305"/>
      <c r="E9" s="305"/>
      <c r="F9" s="305"/>
      <c r="G9" s="305"/>
      <c r="H9" s="305"/>
      <c r="I9" s="305"/>
      <c r="J9" s="306"/>
    </row>
    <row r="10" spans="2:10">
      <c r="B10" s="307"/>
      <c r="C10" s="308"/>
      <c r="D10" s="308"/>
      <c r="E10" s="308"/>
      <c r="F10" s="308"/>
      <c r="G10" s="308"/>
      <c r="H10" s="308"/>
      <c r="I10" s="308"/>
      <c r="J10" s="309"/>
    </row>
    <row r="11" spans="2:10">
      <c r="B11" s="307"/>
      <c r="C11" s="308"/>
      <c r="D11" s="308"/>
      <c r="E11" s="308"/>
      <c r="F11" s="308"/>
      <c r="G11" s="308"/>
      <c r="H11" s="308"/>
      <c r="I11" s="308"/>
      <c r="J11" s="309"/>
    </row>
    <row r="12" spans="2:10">
      <c r="B12" s="307"/>
      <c r="C12" s="308"/>
      <c r="D12" s="308"/>
      <c r="E12" s="308"/>
      <c r="F12" s="308"/>
      <c r="G12" s="308"/>
      <c r="H12" s="308"/>
      <c r="I12" s="308"/>
      <c r="J12" s="309"/>
    </row>
    <row r="13" spans="2:10">
      <c r="B13" s="307"/>
      <c r="C13" s="308"/>
      <c r="D13" s="308"/>
      <c r="E13" s="308"/>
      <c r="F13" s="308"/>
      <c r="G13" s="308"/>
      <c r="H13" s="308"/>
      <c r="I13" s="308"/>
      <c r="J13" s="309"/>
    </row>
    <row r="14" spans="2:10">
      <c r="B14" s="307"/>
      <c r="C14" s="308"/>
      <c r="D14" s="308"/>
      <c r="E14" s="308"/>
      <c r="F14" s="308"/>
      <c r="G14" s="308"/>
      <c r="H14" s="308"/>
      <c r="I14" s="308"/>
      <c r="J14" s="309"/>
    </row>
    <row r="15" spans="2:10" ht="15.75" thickBot="1">
      <c r="B15" s="310"/>
      <c r="C15" s="311"/>
      <c r="D15" s="311"/>
      <c r="E15" s="311"/>
      <c r="F15" s="311"/>
      <c r="G15" s="311"/>
      <c r="H15" s="311"/>
      <c r="I15" s="311"/>
      <c r="J15" s="312"/>
    </row>
    <row r="16" spans="2:10" ht="15.75" thickBot="1"/>
    <row r="17" spans="2:10">
      <c r="B17" s="304" t="s">
        <v>26</v>
      </c>
      <c r="C17" s="305"/>
      <c r="D17" s="305"/>
      <c r="E17" s="305"/>
      <c r="F17" s="305"/>
      <c r="G17" s="305"/>
      <c r="H17" s="305"/>
      <c r="I17" s="305"/>
      <c r="J17" s="306"/>
    </row>
    <row r="18" spans="2:10">
      <c r="B18" s="307"/>
      <c r="C18" s="308"/>
      <c r="D18" s="308"/>
      <c r="E18" s="308"/>
      <c r="F18" s="308"/>
      <c r="G18" s="308"/>
      <c r="H18" s="308"/>
      <c r="I18" s="308"/>
      <c r="J18" s="309"/>
    </row>
    <row r="19" spans="2:10">
      <c r="B19" s="307"/>
      <c r="C19" s="308"/>
      <c r="D19" s="308"/>
      <c r="E19" s="308"/>
      <c r="F19" s="308"/>
      <c r="G19" s="308"/>
      <c r="H19" s="308"/>
      <c r="I19" s="308"/>
      <c r="J19" s="309"/>
    </row>
    <row r="20" spans="2:10" ht="15.75" thickBot="1">
      <c r="B20" s="310"/>
      <c r="C20" s="311"/>
      <c r="D20" s="311"/>
      <c r="E20" s="311"/>
      <c r="F20" s="311"/>
      <c r="G20" s="311"/>
      <c r="H20" s="311"/>
      <c r="I20" s="311"/>
      <c r="J20" s="312"/>
    </row>
    <row r="21" spans="2:10" ht="15.75" thickBot="1"/>
    <row r="22" spans="2:10">
      <c r="B22" s="304" t="s">
        <v>27</v>
      </c>
      <c r="C22" s="305"/>
      <c r="D22" s="305"/>
      <c r="E22" s="305"/>
      <c r="F22" s="305"/>
      <c r="G22" s="305"/>
      <c r="H22" s="305"/>
      <c r="I22" s="305"/>
      <c r="J22" s="306"/>
    </row>
    <row r="23" spans="2:10">
      <c r="B23" s="307"/>
      <c r="C23" s="308"/>
      <c r="D23" s="308"/>
      <c r="E23" s="308"/>
      <c r="F23" s="308"/>
      <c r="G23" s="308"/>
      <c r="H23" s="308"/>
      <c r="I23" s="308"/>
      <c r="J23" s="309"/>
    </row>
    <row r="24" spans="2:10">
      <c r="B24" s="307"/>
      <c r="C24" s="308"/>
      <c r="D24" s="308"/>
      <c r="E24" s="308"/>
      <c r="F24" s="308"/>
      <c r="G24" s="308"/>
      <c r="H24" s="308"/>
      <c r="I24" s="308"/>
      <c r="J24" s="309"/>
    </row>
    <row r="25" spans="2:10">
      <c r="B25" s="307"/>
      <c r="C25" s="308"/>
      <c r="D25" s="308"/>
      <c r="E25" s="308"/>
      <c r="F25" s="308"/>
      <c r="G25" s="308"/>
      <c r="H25" s="308"/>
      <c r="I25" s="308"/>
      <c r="J25" s="309"/>
    </row>
    <row r="26" spans="2:10">
      <c r="B26" s="307"/>
      <c r="C26" s="308"/>
      <c r="D26" s="308"/>
      <c r="E26" s="308"/>
      <c r="F26" s="308"/>
      <c r="G26" s="308"/>
      <c r="H26" s="308"/>
      <c r="I26" s="308"/>
      <c r="J26" s="309"/>
    </row>
    <row r="27" spans="2:10">
      <c r="B27" s="307"/>
      <c r="C27" s="308"/>
      <c r="D27" s="308"/>
      <c r="E27" s="308"/>
      <c r="F27" s="308"/>
      <c r="G27" s="308"/>
      <c r="H27" s="308"/>
      <c r="I27" s="308"/>
      <c r="J27" s="309"/>
    </row>
    <row r="28" spans="2:10">
      <c r="B28" s="307"/>
      <c r="C28" s="308"/>
      <c r="D28" s="308"/>
      <c r="E28" s="308"/>
      <c r="F28" s="308"/>
      <c r="G28" s="308"/>
      <c r="H28" s="308"/>
      <c r="I28" s="308"/>
      <c r="J28" s="309"/>
    </row>
    <row r="29" spans="2:10">
      <c r="B29" s="307"/>
      <c r="C29" s="308"/>
      <c r="D29" s="308"/>
      <c r="E29" s="308"/>
      <c r="F29" s="308"/>
      <c r="G29" s="308"/>
      <c r="H29" s="308"/>
      <c r="I29" s="308"/>
      <c r="J29" s="309"/>
    </row>
    <row r="30" spans="2:10" ht="15.75" thickBot="1">
      <c r="B30" s="310"/>
      <c r="C30" s="311"/>
      <c r="D30" s="311"/>
      <c r="E30" s="311"/>
      <c r="F30" s="311"/>
      <c r="G30" s="311"/>
      <c r="H30" s="311"/>
      <c r="I30" s="311"/>
      <c r="J30" s="312"/>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028CD9-0FE0-4B56-94A8-D41AF3FBEEC9}">
  <sheetPr codeName="Sheet7">
    <tabColor theme="4" tint="-0.249977111117893"/>
  </sheetPr>
  <dimension ref="A1:J67"/>
  <sheetViews>
    <sheetView showGridLines="0" view="pageBreakPreview" topLeftCell="A7" zoomScale="80" zoomScaleNormal="96" zoomScaleSheetLayoutView="80" workbookViewId="0">
      <selection activeCell="C13" sqref="C13"/>
    </sheetView>
  </sheetViews>
  <sheetFormatPr baseColWidth="10" defaultColWidth="10.42578125" defaultRowHeight="14.25"/>
  <cols>
    <col min="1" max="1" width="53.28515625" style="206" customWidth="1"/>
    <col min="2" max="2" width="15.42578125" style="207" customWidth="1"/>
    <col min="3" max="3" width="50.42578125" style="186" customWidth="1"/>
    <col min="4" max="4" width="35.5703125" style="207" customWidth="1"/>
    <col min="5" max="5" width="55.85546875" style="186" customWidth="1"/>
    <col min="6" max="6" width="4.7109375" style="186" customWidth="1"/>
    <col min="7" max="16384" width="10.42578125" style="186"/>
  </cols>
  <sheetData>
    <row r="1" spans="1:8" ht="80.099999999999994" customHeight="1">
      <c r="A1" s="184"/>
      <c r="B1" s="313" t="s">
        <v>28</v>
      </c>
      <c r="C1" s="313"/>
      <c r="D1" s="313"/>
      <c r="E1" s="184"/>
      <c r="F1" s="185"/>
      <c r="G1" s="185"/>
      <c r="H1" s="185"/>
    </row>
    <row r="2" spans="1:8" ht="54.75" customHeight="1">
      <c r="A2" s="187" t="s">
        <v>29</v>
      </c>
      <c r="B2" s="314" t="s">
        <v>10</v>
      </c>
      <c r="C2" s="315"/>
      <c r="D2" s="188" t="s">
        <v>30</v>
      </c>
      <c r="E2" s="189" t="s">
        <v>7</v>
      </c>
    </row>
    <row r="3" spans="1:8" ht="16.7" customHeight="1">
      <c r="A3" s="190"/>
      <c r="B3" s="191"/>
      <c r="C3" s="191"/>
      <c r="D3" s="192"/>
      <c r="E3" s="191"/>
    </row>
    <row r="4" spans="1:8" ht="54.75" customHeight="1">
      <c r="A4" s="187" t="s">
        <v>31</v>
      </c>
      <c r="B4" s="316" t="s">
        <v>10</v>
      </c>
      <c r="C4" s="317"/>
      <c r="D4" s="317"/>
      <c r="E4" s="317"/>
    </row>
    <row r="5" spans="1:8" ht="13.35" customHeight="1">
      <c r="A5" s="193"/>
      <c r="B5" s="194"/>
      <c r="D5" s="192"/>
      <c r="E5" s="192"/>
    </row>
    <row r="6" spans="1:8" ht="21" customHeight="1">
      <c r="A6" s="318" t="s">
        <v>32</v>
      </c>
      <c r="B6" s="319" t="s">
        <v>33</v>
      </c>
      <c r="C6" s="319"/>
      <c r="D6" s="319" t="s">
        <v>34</v>
      </c>
      <c r="E6" s="319"/>
    </row>
    <row r="7" spans="1:8" ht="237" customHeight="1">
      <c r="A7" s="318"/>
      <c r="B7" s="314" t="s">
        <v>35</v>
      </c>
      <c r="C7" s="315"/>
      <c r="D7" s="320"/>
      <c r="E7" s="320"/>
    </row>
    <row r="8" spans="1:8" ht="21" customHeight="1">
      <c r="A8" s="193"/>
      <c r="B8" s="194"/>
      <c r="D8" s="192"/>
      <c r="E8" s="192"/>
    </row>
    <row r="9" spans="1:8" ht="20.100000000000001" customHeight="1">
      <c r="A9" s="322" t="s">
        <v>36</v>
      </c>
      <c r="B9" s="322"/>
      <c r="C9" s="322"/>
      <c r="D9" s="322"/>
      <c r="E9" s="322"/>
    </row>
    <row r="10" spans="1:8" ht="20.100000000000001" customHeight="1">
      <c r="A10" s="195" t="s">
        <v>37</v>
      </c>
      <c r="B10" s="195" t="s">
        <v>38</v>
      </c>
      <c r="C10" s="195" t="s">
        <v>39</v>
      </c>
      <c r="D10" s="195" t="s">
        <v>40</v>
      </c>
      <c r="E10" s="195" t="s">
        <v>41</v>
      </c>
    </row>
    <row r="11" spans="1:8" s="199" customFormat="1" ht="118.5" customHeight="1">
      <c r="A11" s="323" t="s">
        <v>42</v>
      </c>
      <c r="B11" s="196">
        <v>1</v>
      </c>
      <c r="C11" s="197" t="s">
        <v>43</v>
      </c>
      <c r="D11" s="198">
        <v>1</v>
      </c>
      <c r="E11" s="197" t="s">
        <v>44</v>
      </c>
    </row>
    <row r="12" spans="1:8" s="199" customFormat="1" ht="113.25" customHeight="1">
      <c r="A12" s="323"/>
      <c r="B12" s="196">
        <v>2</v>
      </c>
      <c r="C12" s="197" t="s">
        <v>45</v>
      </c>
      <c r="D12" s="198"/>
      <c r="E12" s="197"/>
    </row>
    <row r="13" spans="1:8" ht="80.099999999999994" customHeight="1">
      <c r="A13" s="236" t="s">
        <v>46</v>
      </c>
      <c r="B13" s="200">
        <v>3</v>
      </c>
      <c r="C13" s="201" t="s">
        <v>47</v>
      </c>
      <c r="D13" s="200">
        <v>2</v>
      </c>
      <c r="E13" s="201" t="s">
        <v>48</v>
      </c>
    </row>
    <row r="14" spans="1:8" ht="80.099999999999994" customHeight="1">
      <c r="A14" s="321" t="s">
        <v>49</v>
      </c>
      <c r="B14" s="200">
        <v>4</v>
      </c>
      <c r="C14" s="238" t="s">
        <v>50</v>
      </c>
      <c r="D14" s="200">
        <v>3</v>
      </c>
      <c r="E14" s="239" t="s">
        <v>51</v>
      </c>
    </row>
    <row r="15" spans="1:8" ht="80.099999999999994" customHeight="1">
      <c r="A15" s="321"/>
      <c r="B15" s="200">
        <v>5</v>
      </c>
      <c r="C15" s="197" t="s">
        <v>52</v>
      </c>
      <c r="D15" s="200">
        <v>4</v>
      </c>
      <c r="E15" s="197" t="s">
        <v>53</v>
      </c>
    </row>
    <row r="16" spans="1:8" ht="80.099999999999994" customHeight="1">
      <c r="A16" s="321"/>
      <c r="B16" s="200">
        <v>6</v>
      </c>
      <c r="C16" s="197" t="s">
        <v>54</v>
      </c>
      <c r="D16" s="196">
        <v>5</v>
      </c>
      <c r="E16" s="197" t="s">
        <v>55</v>
      </c>
    </row>
    <row r="17" spans="1:10" ht="80.099999999999994" customHeight="1">
      <c r="A17" s="321"/>
      <c r="B17" s="200">
        <v>7</v>
      </c>
      <c r="C17" s="197" t="s">
        <v>56</v>
      </c>
      <c r="D17" s="196"/>
      <c r="E17" s="197"/>
    </row>
    <row r="18" spans="1:10" ht="80.099999999999994" customHeight="1">
      <c r="A18" s="321"/>
      <c r="B18" s="200">
        <v>8</v>
      </c>
      <c r="C18" s="197" t="s">
        <v>57</v>
      </c>
      <c r="D18" s="196"/>
      <c r="E18" s="197"/>
      <c r="J18" s="202"/>
    </row>
    <row r="19" spans="1:10" ht="80.099999999999994" customHeight="1">
      <c r="A19" s="321" t="s">
        <v>58</v>
      </c>
      <c r="B19" s="200">
        <v>9</v>
      </c>
      <c r="C19" s="197" t="s">
        <v>59</v>
      </c>
      <c r="D19" s="196">
        <v>6</v>
      </c>
      <c r="E19" s="197" t="s">
        <v>60</v>
      </c>
    </row>
    <row r="20" spans="1:10" ht="80.099999999999994" customHeight="1">
      <c r="A20" s="321"/>
      <c r="B20" s="200">
        <v>10</v>
      </c>
      <c r="C20" s="197" t="s">
        <v>61</v>
      </c>
      <c r="D20" s="196">
        <v>7</v>
      </c>
      <c r="E20" s="197" t="s">
        <v>62</v>
      </c>
    </row>
    <row r="21" spans="1:10" ht="80.099999999999994" customHeight="1">
      <c r="A21" s="321"/>
      <c r="B21" s="200">
        <v>11</v>
      </c>
      <c r="C21" s="197" t="s">
        <v>63</v>
      </c>
      <c r="D21" s="196">
        <v>8</v>
      </c>
      <c r="E21" s="197" t="s">
        <v>64</v>
      </c>
    </row>
    <row r="22" spans="1:10" ht="80.099999999999994" customHeight="1">
      <c r="A22" s="321"/>
      <c r="B22" s="200">
        <v>12</v>
      </c>
      <c r="C22" s="197" t="s">
        <v>65</v>
      </c>
      <c r="D22" s="196"/>
      <c r="E22" s="197"/>
    </row>
    <row r="23" spans="1:10" ht="80.099999999999994" customHeight="1">
      <c r="A23" s="321"/>
      <c r="B23" s="200">
        <v>13</v>
      </c>
      <c r="C23" s="197" t="s">
        <v>66</v>
      </c>
      <c r="D23" s="196"/>
      <c r="E23" s="197"/>
    </row>
    <row r="24" spans="1:10" ht="80.099999999999994" customHeight="1">
      <c r="A24" s="324" t="s">
        <v>67</v>
      </c>
      <c r="B24" s="200">
        <v>14</v>
      </c>
      <c r="C24" s="197" t="s">
        <v>68</v>
      </c>
      <c r="D24" s="196">
        <v>9</v>
      </c>
      <c r="E24" s="197" t="s">
        <v>69</v>
      </c>
    </row>
    <row r="25" spans="1:10" ht="54" customHeight="1">
      <c r="A25" s="325"/>
      <c r="B25" s="200">
        <v>15</v>
      </c>
      <c r="C25" s="197" t="s">
        <v>70</v>
      </c>
      <c r="D25" s="196"/>
      <c r="E25" s="197"/>
    </row>
    <row r="26" spans="1:10" ht="48.75" customHeight="1">
      <c r="A26" s="321" t="s">
        <v>71</v>
      </c>
      <c r="B26" s="200">
        <v>16</v>
      </c>
      <c r="C26" s="203" t="s">
        <v>72</v>
      </c>
      <c r="D26" s="200">
        <v>10</v>
      </c>
      <c r="E26" s="201" t="s">
        <v>73</v>
      </c>
    </row>
    <row r="27" spans="1:10" ht="87" customHeight="1">
      <c r="A27" s="321"/>
      <c r="B27" s="200">
        <v>17</v>
      </c>
      <c r="C27" s="203" t="s">
        <v>74</v>
      </c>
      <c r="D27" s="200"/>
      <c r="E27" s="201"/>
    </row>
    <row r="28" spans="1:10" ht="20.100000000000001" customHeight="1">
      <c r="A28" s="322" t="s">
        <v>75</v>
      </c>
      <c r="B28" s="322"/>
      <c r="C28" s="322"/>
      <c r="D28" s="322"/>
      <c r="E28" s="322"/>
    </row>
    <row r="29" spans="1:10" ht="20.100000000000001" customHeight="1">
      <c r="A29" s="195" t="s">
        <v>37</v>
      </c>
      <c r="B29" s="195" t="s">
        <v>38</v>
      </c>
      <c r="C29" s="195" t="s">
        <v>76</v>
      </c>
      <c r="D29" s="195" t="s">
        <v>40</v>
      </c>
      <c r="E29" s="195" t="s">
        <v>77</v>
      </c>
    </row>
    <row r="30" spans="1:10" ht="98.45" customHeight="1">
      <c r="A30" s="321" t="s">
        <v>78</v>
      </c>
      <c r="B30" s="196">
        <v>1</v>
      </c>
      <c r="C30" s="197" t="s">
        <v>79</v>
      </c>
      <c r="D30" s="196">
        <v>1</v>
      </c>
      <c r="E30" s="197" t="s">
        <v>80</v>
      </c>
    </row>
    <row r="31" spans="1:10" ht="81" customHeight="1">
      <c r="A31" s="321"/>
      <c r="B31" s="196">
        <v>2</v>
      </c>
      <c r="C31" s="197" t="s">
        <v>81</v>
      </c>
      <c r="D31" s="196">
        <v>2</v>
      </c>
      <c r="E31" s="197" t="s">
        <v>82</v>
      </c>
    </row>
    <row r="32" spans="1:10" ht="92.1" customHeight="1">
      <c r="A32" s="321"/>
      <c r="B32" s="196"/>
      <c r="C32" s="197"/>
      <c r="D32" s="196">
        <v>3</v>
      </c>
      <c r="E32" s="197" t="s">
        <v>83</v>
      </c>
    </row>
    <row r="33" spans="1:5" ht="68.25" customHeight="1">
      <c r="A33" s="321"/>
      <c r="B33" s="196"/>
      <c r="C33" s="197"/>
      <c r="D33" s="196">
        <v>4</v>
      </c>
      <c r="E33" s="197" t="s">
        <v>84</v>
      </c>
    </row>
    <row r="34" spans="1:5" ht="49.5" customHeight="1">
      <c r="A34" s="321" t="s">
        <v>85</v>
      </c>
      <c r="B34" s="196">
        <v>4</v>
      </c>
      <c r="C34" s="203" t="s">
        <v>86</v>
      </c>
      <c r="D34" s="196"/>
      <c r="E34" s="203"/>
    </row>
    <row r="35" spans="1:5" ht="49.5" customHeight="1">
      <c r="A35" s="321"/>
      <c r="B35" s="196">
        <v>5</v>
      </c>
      <c r="C35" s="203" t="s">
        <v>87</v>
      </c>
      <c r="D35" s="196"/>
      <c r="E35" s="203"/>
    </row>
    <row r="36" spans="1:5" s="204" customFormat="1" ht="42.75">
      <c r="A36" s="321" t="s">
        <v>88</v>
      </c>
      <c r="B36" s="196">
        <v>6</v>
      </c>
      <c r="C36" s="203" t="s">
        <v>89</v>
      </c>
      <c r="D36" s="196"/>
      <c r="E36" s="197"/>
    </row>
    <row r="37" spans="1:5" s="204" customFormat="1" ht="55.5" customHeight="1">
      <c r="A37" s="321"/>
      <c r="B37" s="196">
        <v>7</v>
      </c>
      <c r="C37" s="203" t="s">
        <v>90</v>
      </c>
      <c r="D37" s="196"/>
      <c r="E37" s="197"/>
    </row>
    <row r="38" spans="1:5" s="204" customFormat="1" ht="57">
      <c r="A38" s="321"/>
      <c r="B38" s="196">
        <v>8</v>
      </c>
      <c r="C38" s="197" t="s">
        <v>91</v>
      </c>
      <c r="D38" s="196"/>
      <c r="E38" s="196"/>
    </row>
    <row r="39" spans="1:5" s="204" customFormat="1" ht="61.5" customHeight="1">
      <c r="A39" s="321"/>
      <c r="B39" s="196">
        <v>9</v>
      </c>
      <c r="C39" s="205" t="s">
        <v>92</v>
      </c>
      <c r="D39" s="196"/>
      <c r="E39" s="196"/>
    </row>
    <row r="40" spans="1:5" s="204" customFormat="1" ht="61.5" customHeight="1">
      <c r="A40" s="321"/>
      <c r="B40" s="196">
        <v>10</v>
      </c>
      <c r="C40" s="205" t="s">
        <v>93</v>
      </c>
      <c r="D40" s="196"/>
      <c r="E40" s="196"/>
    </row>
    <row r="41" spans="1:5" ht="49.5" customHeight="1">
      <c r="A41" s="321"/>
      <c r="B41" s="196">
        <v>11</v>
      </c>
      <c r="C41" s="205" t="s">
        <v>94</v>
      </c>
      <c r="D41" s="196"/>
      <c r="E41" s="196"/>
    </row>
    <row r="42" spans="1:5" ht="70.5" customHeight="1">
      <c r="A42" s="321"/>
      <c r="B42" s="196">
        <v>12</v>
      </c>
      <c r="C42" s="205" t="s">
        <v>95</v>
      </c>
      <c r="D42" s="196"/>
      <c r="E42" s="196"/>
    </row>
    <row r="43" spans="1:5" ht="75.599999999999994" customHeight="1">
      <c r="A43" s="321" t="s">
        <v>96</v>
      </c>
      <c r="B43" s="196">
        <v>13</v>
      </c>
      <c r="C43" s="197" t="s">
        <v>97</v>
      </c>
      <c r="D43" s="196"/>
      <c r="E43" s="197"/>
    </row>
    <row r="44" spans="1:5" ht="85.5">
      <c r="A44" s="321"/>
      <c r="B44" s="196">
        <v>14</v>
      </c>
      <c r="C44" s="197" t="s">
        <v>98</v>
      </c>
      <c r="D44" s="198"/>
      <c r="E44" s="197"/>
    </row>
    <row r="45" spans="1:5" ht="75.599999999999994" customHeight="1">
      <c r="A45" s="321"/>
      <c r="B45" s="196">
        <v>15</v>
      </c>
      <c r="C45" s="197" t="s">
        <v>99</v>
      </c>
      <c r="D45" s="196"/>
      <c r="E45" s="197"/>
    </row>
    <row r="46" spans="1:5" ht="62.45" customHeight="1">
      <c r="A46" s="321"/>
      <c r="B46" s="196">
        <v>16</v>
      </c>
      <c r="C46" s="197" t="s">
        <v>100</v>
      </c>
      <c r="D46" s="198"/>
      <c r="E46" s="197"/>
    </row>
    <row r="47" spans="1:5" ht="71.25">
      <c r="A47" s="321"/>
      <c r="B47" s="196">
        <v>17</v>
      </c>
      <c r="C47" s="197" t="s">
        <v>101</v>
      </c>
      <c r="D47" s="198"/>
      <c r="E47" s="197"/>
    </row>
    <row r="48" spans="1:5" ht="42.75">
      <c r="A48" s="321" t="s">
        <v>102</v>
      </c>
      <c r="B48" s="196">
        <v>18</v>
      </c>
      <c r="C48" s="197" t="s">
        <v>103</v>
      </c>
      <c r="D48" s="198">
        <v>5</v>
      </c>
      <c r="E48" s="205" t="s">
        <v>104</v>
      </c>
    </row>
    <row r="49" spans="1:6" ht="42.75">
      <c r="A49" s="321"/>
      <c r="B49" s="196">
        <v>19</v>
      </c>
      <c r="C49" s="197" t="s">
        <v>105</v>
      </c>
      <c r="D49" s="198">
        <v>6</v>
      </c>
      <c r="E49" s="205" t="s">
        <v>106</v>
      </c>
    </row>
    <row r="50" spans="1:6" ht="28.5">
      <c r="A50" s="321"/>
      <c r="B50" s="196">
        <v>20</v>
      </c>
      <c r="C50" s="197" t="s">
        <v>107</v>
      </c>
      <c r="D50" s="198">
        <v>7</v>
      </c>
      <c r="E50" s="205" t="s">
        <v>108</v>
      </c>
    </row>
    <row r="51" spans="1:6" ht="28.5">
      <c r="A51" s="321"/>
      <c r="B51" s="196">
        <v>21</v>
      </c>
      <c r="C51" s="197" t="s">
        <v>109</v>
      </c>
      <c r="D51" s="198"/>
      <c r="E51" s="205"/>
    </row>
    <row r="52" spans="1:6" ht="28.5">
      <c r="A52" s="321"/>
      <c r="B52" s="196">
        <v>22</v>
      </c>
      <c r="C52" s="197" t="s">
        <v>110</v>
      </c>
      <c r="D52" s="198"/>
      <c r="E52" s="205"/>
    </row>
    <row r="53" spans="1:6" ht="28.5">
      <c r="A53" s="321"/>
      <c r="B53" s="196">
        <v>23</v>
      </c>
      <c r="C53" s="197" t="s">
        <v>111</v>
      </c>
      <c r="D53" s="198"/>
      <c r="E53" s="205"/>
    </row>
    <row r="54" spans="1:6" ht="28.5">
      <c r="A54" s="321" t="s">
        <v>112</v>
      </c>
      <c r="B54" s="196">
        <v>24</v>
      </c>
      <c r="C54" s="197" t="s">
        <v>113</v>
      </c>
      <c r="D54" s="198">
        <v>8</v>
      </c>
      <c r="E54" s="205" t="s">
        <v>114</v>
      </c>
    </row>
    <row r="55" spans="1:6" ht="28.5">
      <c r="A55" s="321"/>
      <c r="B55" s="196">
        <v>25</v>
      </c>
      <c r="C55" s="197" t="s">
        <v>115</v>
      </c>
      <c r="D55" s="198"/>
      <c r="E55" s="205"/>
    </row>
    <row r="56" spans="1:6" ht="42.75">
      <c r="A56" s="324" t="s">
        <v>116</v>
      </c>
      <c r="B56" s="196">
        <v>26</v>
      </c>
      <c r="C56" s="197" t="s">
        <v>117</v>
      </c>
      <c r="D56" s="198">
        <v>9</v>
      </c>
      <c r="E56" s="205" t="s">
        <v>118</v>
      </c>
    </row>
    <row r="57" spans="1:6" ht="45" customHeight="1">
      <c r="A57" s="325"/>
      <c r="B57" s="196">
        <v>27</v>
      </c>
      <c r="C57" s="197" t="s">
        <v>119</v>
      </c>
      <c r="D57" s="198"/>
      <c r="E57" s="198"/>
    </row>
    <row r="58" spans="1:6" ht="77.099999999999994" customHeight="1">
      <c r="A58" s="235" t="s">
        <v>120</v>
      </c>
      <c r="B58" s="196"/>
      <c r="C58" s="197"/>
      <c r="D58" s="198">
        <v>10</v>
      </c>
      <c r="E58" s="205" t="s">
        <v>121</v>
      </c>
    </row>
    <row r="59" spans="1:6" ht="96.75" customHeight="1">
      <c r="A59" s="235" t="s">
        <v>122</v>
      </c>
      <c r="B59" s="196">
        <v>28</v>
      </c>
      <c r="C59" s="205" t="s">
        <v>123</v>
      </c>
      <c r="D59" s="198">
        <v>11</v>
      </c>
      <c r="E59" s="205" t="s">
        <v>124</v>
      </c>
    </row>
    <row r="60" spans="1:6" ht="70.5" customHeight="1">
      <c r="A60" s="324" t="s">
        <v>125</v>
      </c>
      <c r="B60" s="196">
        <v>29</v>
      </c>
      <c r="C60" s="197" t="s">
        <v>126</v>
      </c>
      <c r="D60" s="198">
        <v>12</v>
      </c>
      <c r="E60" s="197" t="s">
        <v>127</v>
      </c>
    </row>
    <row r="61" spans="1:6" ht="72" customHeight="1">
      <c r="A61" s="325"/>
      <c r="B61" s="196"/>
      <c r="C61" s="197"/>
      <c r="D61" s="198">
        <v>13</v>
      </c>
      <c r="E61" s="197" t="s">
        <v>128</v>
      </c>
    </row>
    <row r="62" spans="1:6">
      <c r="B62" s="240"/>
      <c r="C62" s="241"/>
      <c r="D62" s="240"/>
    </row>
    <row r="63" spans="1:6" ht="45.75" customHeight="1">
      <c r="A63" s="242" t="s">
        <v>129</v>
      </c>
      <c r="B63" s="326" t="s">
        <v>130</v>
      </c>
      <c r="C63" s="327"/>
      <c r="D63" s="243" t="s">
        <v>131</v>
      </c>
      <c r="E63" s="244" t="s">
        <v>132</v>
      </c>
      <c r="F63" s="245"/>
    </row>
    <row r="64" spans="1:6" ht="36" customHeight="1">
      <c r="A64" s="246" t="s">
        <v>133</v>
      </c>
      <c r="B64" s="328" t="s">
        <v>134</v>
      </c>
      <c r="C64" s="329"/>
      <c r="D64" s="247" t="s">
        <v>135</v>
      </c>
      <c r="E64" s="248" t="s">
        <v>136</v>
      </c>
      <c r="F64" s="245"/>
    </row>
    <row r="65" spans="5:5" ht="18" customHeight="1">
      <c r="E65" s="249"/>
    </row>
    <row r="66" spans="5:5" ht="36" customHeight="1"/>
    <row r="67" spans="5:5" ht="36" customHeight="1"/>
  </sheetData>
  <mergeCells count="25">
    <mergeCell ref="A54:A55"/>
    <mergeCell ref="A56:A57"/>
    <mergeCell ref="A60:A61"/>
    <mergeCell ref="B63:C63"/>
    <mergeCell ref="B64:C64"/>
    <mergeCell ref="A48:A53"/>
    <mergeCell ref="A9:E9"/>
    <mergeCell ref="A11:A12"/>
    <mergeCell ref="A14:A18"/>
    <mergeCell ref="A19:A23"/>
    <mergeCell ref="A24:A25"/>
    <mergeCell ref="A26:A27"/>
    <mergeCell ref="A28:E28"/>
    <mergeCell ref="A30:A33"/>
    <mergeCell ref="A34:A35"/>
    <mergeCell ref="A36:A42"/>
    <mergeCell ref="A43:A47"/>
    <mergeCell ref="B1:D1"/>
    <mergeCell ref="B2:C2"/>
    <mergeCell ref="B4:E4"/>
    <mergeCell ref="A6:A7"/>
    <mergeCell ref="B6:C6"/>
    <mergeCell ref="D6:E6"/>
    <mergeCell ref="B7:C7"/>
    <mergeCell ref="D7:E7"/>
  </mergeCells>
  <pageMargins left="0.7" right="0.7" top="0.75" bottom="0.75" header="0.3" footer="0.3"/>
  <pageSetup scale="14" orientation="portrait" r:id="rId1"/>
  <colBreaks count="1" manualBreakCount="1">
    <brk id="8"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7A80C6-4F0F-4CFB-81DE-8BD436C63320}">
  <sheetPr codeName="Sheet5"/>
  <dimension ref="A1:F13"/>
  <sheetViews>
    <sheetView showGridLines="0" view="pageBreakPreview" topLeftCell="A7" zoomScale="90" zoomScaleNormal="90" zoomScaleSheetLayoutView="90" workbookViewId="0">
      <selection activeCell="N12" sqref="N12"/>
    </sheetView>
  </sheetViews>
  <sheetFormatPr baseColWidth="10" defaultColWidth="10.42578125" defaultRowHeight="15"/>
  <cols>
    <col min="1" max="1" width="60.85546875" style="220" customWidth="1"/>
    <col min="2" max="2" width="15.85546875" style="221" customWidth="1"/>
    <col min="3" max="5" width="15.85546875" style="222" customWidth="1"/>
    <col min="6" max="6" width="40.85546875" style="220" customWidth="1"/>
    <col min="7" max="7" width="2.7109375" style="209" customWidth="1"/>
    <col min="8" max="16384" width="10.42578125" style="209"/>
  </cols>
  <sheetData>
    <row r="1" spans="1:6" ht="80.099999999999994" customHeight="1">
      <c r="A1" s="208"/>
      <c r="B1" s="330" t="s">
        <v>137</v>
      </c>
      <c r="C1" s="330"/>
      <c r="D1" s="330"/>
      <c r="E1" s="330"/>
      <c r="F1" s="208"/>
    </row>
    <row r="2" spans="1:6">
      <c r="A2" s="331" t="s">
        <v>138</v>
      </c>
      <c r="B2" s="331"/>
      <c r="C2" s="331"/>
      <c r="D2" s="331"/>
      <c r="E2" s="331"/>
      <c r="F2" s="331"/>
    </row>
    <row r="3" spans="1:6" ht="28.5" customHeight="1">
      <c r="A3" s="332" t="s">
        <v>139</v>
      </c>
      <c r="B3" s="333" t="s">
        <v>140</v>
      </c>
      <c r="C3" s="333"/>
      <c r="D3" s="333"/>
      <c r="E3" s="333"/>
      <c r="F3" s="210" t="s">
        <v>141</v>
      </c>
    </row>
    <row r="4" spans="1:6" ht="46.5" customHeight="1">
      <c r="A4" s="332"/>
      <c r="B4" s="211" t="s">
        <v>142</v>
      </c>
      <c r="C4" s="211" t="s">
        <v>143</v>
      </c>
      <c r="D4" s="211" t="s">
        <v>144</v>
      </c>
      <c r="E4" s="211" t="s">
        <v>145</v>
      </c>
      <c r="F4" s="212"/>
    </row>
    <row r="5" spans="1:6" ht="65.099999999999994" customHeight="1">
      <c r="A5" s="215"/>
      <c r="B5" s="213"/>
      <c r="C5" s="214"/>
      <c r="D5" s="214"/>
      <c r="E5" s="214"/>
      <c r="F5" s="217"/>
    </row>
    <row r="6" spans="1:6" ht="65.099999999999994" customHeight="1">
      <c r="A6" s="218"/>
      <c r="B6" s="216"/>
      <c r="C6" s="216"/>
      <c r="D6" s="214"/>
      <c r="E6" s="214"/>
      <c r="F6" s="217"/>
    </row>
    <row r="7" spans="1:6" ht="65.099999999999994" customHeight="1">
      <c r="A7" s="215"/>
      <c r="B7" s="213"/>
      <c r="C7" s="214"/>
      <c r="D7" s="214"/>
      <c r="E7" s="214"/>
      <c r="F7" s="217"/>
    </row>
    <row r="8" spans="1:6" ht="65.099999999999994" customHeight="1">
      <c r="A8" s="218"/>
      <c r="B8" s="216"/>
      <c r="C8" s="214"/>
      <c r="D8" s="214"/>
      <c r="E8" s="217"/>
      <c r="F8" s="217"/>
    </row>
    <row r="9" spans="1:6" ht="84.75" customHeight="1">
      <c r="A9" s="218"/>
      <c r="B9" s="216"/>
      <c r="C9" s="217"/>
      <c r="D9" s="214"/>
      <c r="E9" s="217"/>
      <c r="F9" s="217"/>
    </row>
    <row r="10" spans="1:6" ht="65.099999999999994" customHeight="1">
      <c r="A10" s="218"/>
      <c r="B10" s="216"/>
      <c r="C10" s="217"/>
      <c r="D10" s="214"/>
      <c r="E10" s="217"/>
      <c r="F10" s="217"/>
    </row>
    <row r="11" spans="1:6" ht="65.099999999999994" customHeight="1">
      <c r="A11" s="218"/>
      <c r="B11" s="216"/>
      <c r="C11" s="217"/>
      <c r="D11" s="214"/>
      <c r="E11" s="217"/>
      <c r="F11" s="217"/>
    </row>
    <row r="12" spans="1:6" ht="65.099999999999994" customHeight="1">
      <c r="A12" s="218"/>
      <c r="B12" s="216"/>
      <c r="C12" s="217"/>
      <c r="D12" s="214"/>
      <c r="E12" s="217"/>
      <c r="F12" s="217"/>
    </row>
    <row r="13" spans="1:6" ht="65.099999999999994" customHeight="1">
      <c r="A13" s="218"/>
      <c r="B13" s="216"/>
      <c r="C13" s="217"/>
      <c r="D13" s="217"/>
      <c r="E13" s="217"/>
      <c r="F13" s="219"/>
    </row>
  </sheetData>
  <mergeCells count="4">
    <mergeCell ref="B1:E1"/>
    <mergeCell ref="A2:F2"/>
    <mergeCell ref="A3:A4"/>
    <mergeCell ref="B3:E3"/>
  </mergeCells>
  <dataValidations count="2">
    <dataValidation allowBlank="1" showInputMessage="1" showErrorMessage="1" prompt="Proponer y escribir en una frase la estrategia para gestionar la debilidad, la oportunidad, la amenaza o la fortaleza.Usar verbo de acción en infinitivo._x000a_" sqref="G1 A3" xr:uid="{685441C5-42BB-4BBF-A65B-4BAEA262131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2CE40736-FB3C-4303-86DA-629D1FE192AC}"/>
  </dataValidations>
  <pageMargins left="0.7" right="0.7" top="0.75" bottom="0.75" header="0.3" footer="0.3"/>
  <pageSetup scale="48" orientation="portrait" r:id="rId1"/>
  <colBreaks count="1" manualBreakCount="1">
    <brk id="7" max="1048575"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I59"/>
  <sheetViews>
    <sheetView showGridLines="0" zoomScale="112" zoomScaleNormal="112" workbookViewId="0">
      <selection activeCell="J18" sqref="J18"/>
    </sheetView>
  </sheetViews>
  <sheetFormatPr baseColWidth="10" defaultColWidth="11.42578125" defaultRowHeight="14.25"/>
  <cols>
    <col min="1" max="1" width="2.7109375" style="14" customWidth="1"/>
    <col min="2" max="2" width="24.7109375" style="14" customWidth="1"/>
    <col min="3" max="3" width="11.28515625" style="45" customWidth="1"/>
    <col min="4" max="4" width="19.28515625" style="45" customWidth="1"/>
    <col min="5" max="5" width="7.5703125" style="14" customWidth="1"/>
    <col min="6" max="6" width="24.7109375" style="14" customWidth="1"/>
    <col min="7" max="7" width="79.140625" style="14" customWidth="1"/>
    <col min="8" max="8" width="11.42578125" style="14"/>
    <col min="9" max="9" width="32" style="14" customWidth="1"/>
    <col min="10" max="16384" width="11.42578125" style="14"/>
  </cols>
  <sheetData>
    <row r="1" spans="2:9" ht="15" thickBot="1"/>
    <row r="2" spans="2:9" ht="18">
      <c r="B2" s="337" t="s">
        <v>146</v>
      </c>
      <c r="C2" s="338"/>
      <c r="D2" s="338"/>
      <c r="E2" s="338"/>
      <c r="F2" s="338"/>
      <c r="G2" s="339"/>
    </row>
    <row r="3" spans="2:9" ht="15">
      <c r="B3" s="340" t="s">
        <v>147</v>
      </c>
      <c r="C3" s="341"/>
      <c r="D3" s="342"/>
      <c r="E3" s="342"/>
      <c r="F3" s="342"/>
      <c r="G3" s="343"/>
    </row>
    <row r="4" spans="2:9" ht="78.75" customHeight="1">
      <c r="B4" s="344" t="s">
        <v>148</v>
      </c>
      <c r="C4" s="345"/>
      <c r="D4" s="345"/>
      <c r="E4" s="345"/>
      <c r="F4" s="345"/>
      <c r="G4" s="346"/>
    </row>
    <row r="5" spans="2:9" ht="15">
      <c r="B5" s="108"/>
      <c r="C5" s="121"/>
      <c r="D5" s="122"/>
      <c r="E5" s="123"/>
      <c r="F5" s="123"/>
      <c r="G5" s="123"/>
    </row>
    <row r="6" spans="2:9" ht="16.5" customHeight="1">
      <c r="B6" s="347" t="s">
        <v>149</v>
      </c>
      <c r="C6" s="348"/>
      <c r="D6" s="348"/>
      <c r="E6" s="348"/>
      <c r="F6" s="348"/>
      <c r="G6" s="349"/>
    </row>
    <row r="7" spans="2:9" ht="76.5" customHeight="1">
      <c r="B7" s="347"/>
      <c r="C7" s="348"/>
      <c r="D7" s="348"/>
      <c r="E7" s="348"/>
      <c r="F7" s="348"/>
      <c r="G7" s="349"/>
    </row>
    <row r="8" spans="2:9" ht="15" thickBot="1">
      <c r="B8" s="124"/>
      <c r="C8" s="125"/>
      <c r="D8" s="125"/>
      <c r="E8" s="126"/>
      <c r="F8" s="127"/>
      <c r="G8" s="127"/>
    </row>
    <row r="9" spans="2:9">
      <c r="B9" s="128"/>
      <c r="C9" s="129" t="s">
        <v>150</v>
      </c>
      <c r="D9" s="350" t="s">
        <v>151</v>
      </c>
      <c r="E9" s="351"/>
      <c r="F9" s="352" t="s">
        <v>152</v>
      </c>
      <c r="G9" s="353"/>
    </row>
    <row r="10" spans="2:9" ht="15" customHeight="1">
      <c r="B10" s="130"/>
      <c r="C10" s="110">
        <v>5</v>
      </c>
      <c r="D10" s="354" t="s">
        <v>153</v>
      </c>
      <c r="E10" s="355"/>
      <c r="F10" s="356" t="s">
        <v>154</v>
      </c>
      <c r="G10" s="357"/>
      <c r="H10" s="335"/>
      <c r="I10" s="335"/>
    </row>
    <row r="11" spans="2:9">
      <c r="B11" s="130"/>
      <c r="C11" s="110">
        <v>5</v>
      </c>
      <c r="D11" s="354" t="s">
        <v>155</v>
      </c>
      <c r="E11" s="355"/>
      <c r="F11" s="356" t="s">
        <v>156</v>
      </c>
      <c r="G11" s="357"/>
      <c r="H11" s="335"/>
      <c r="I11" s="335"/>
    </row>
    <row r="12" spans="2:9">
      <c r="B12" s="130"/>
      <c r="C12" s="110">
        <v>5</v>
      </c>
      <c r="D12" s="354" t="s">
        <v>157</v>
      </c>
      <c r="E12" s="355"/>
      <c r="F12" s="356" t="s">
        <v>158</v>
      </c>
      <c r="G12" s="357"/>
      <c r="H12" s="335"/>
      <c r="I12" s="335"/>
    </row>
    <row r="13" spans="2:9" ht="27.75" customHeight="1">
      <c r="B13" s="130"/>
      <c r="C13" s="110">
        <v>5</v>
      </c>
      <c r="D13" s="354" t="s">
        <v>159</v>
      </c>
      <c r="E13" s="355"/>
      <c r="F13" s="356" t="s">
        <v>160</v>
      </c>
      <c r="G13" s="357"/>
      <c r="H13" s="335"/>
      <c r="I13" s="335"/>
    </row>
    <row r="14" spans="2:9">
      <c r="B14" s="130"/>
      <c r="C14" s="110">
        <v>5</v>
      </c>
      <c r="D14" s="354" t="s">
        <v>161</v>
      </c>
      <c r="E14" s="355"/>
      <c r="F14" s="356" t="s">
        <v>162</v>
      </c>
      <c r="G14" s="357"/>
      <c r="H14" s="335"/>
      <c r="I14" s="335"/>
    </row>
    <row r="15" spans="2:9" ht="41.25" customHeight="1">
      <c r="B15" s="130"/>
      <c r="C15" s="110">
        <v>5</v>
      </c>
      <c r="D15" s="354" t="s">
        <v>163</v>
      </c>
      <c r="E15" s="355"/>
      <c r="F15" s="356" t="s">
        <v>164</v>
      </c>
      <c r="G15" s="357"/>
      <c r="H15" s="335"/>
      <c r="I15" s="335"/>
    </row>
    <row r="16" spans="2:9" ht="41.25" customHeight="1">
      <c r="B16" s="130"/>
      <c r="C16" s="110">
        <v>5</v>
      </c>
      <c r="D16" s="358" t="s">
        <v>165</v>
      </c>
      <c r="E16" s="359"/>
      <c r="F16" s="356" t="s">
        <v>166</v>
      </c>
      <c r="G16" s="357"/>
      <c r="H16" s="335"/>
      <c r="I16" s="335"/>
    </row>
    <row r="17" spans="2:9" ht="51.75" customHeight="1">
      <c r="B17" s="130"/>
      <c r="C17" s="110">
        <v>5</v>
      </c>
      <c r="D17" s="359" t="s">
        <v>167</v>
      </c>
      <c r="E17" s="360"/>
      <c r="F17" s="356" t="s">
        <v>168</v>
      </c>
      <c r="G17" s="357"/>
      <c r="H17" s="335"/>
      <c r="I17" s="335"/>
    </row>
    <row r="18" spans="2:9" ht="51.75" customHeight="1">
      <c r="B18" s="130"/>
      <c r="C18" s="110">
        <v>5</v>
      </c>
      <c r="D18" s="358" t="s">
        <v>169</v>
      </c>
      <c r="E18" s="359"/>
      <c r="F18" s="356" t="s">
        <v>170</v>
      </c>
      <c r="G18" s="357"/>
      <c r="H18" s="335"/>
      <c r="I18" s="335"/>
    </row>
    <row r="19" spans="2:9" ht="51.75" customHeight="1">
      <c r="B19" s="130"/>
      <c r="C19" s="110">
        <v>5</v>
      </c>
      <c r="D19" s="116" t="s">
        <v>171</v>
      </c>
      <c r="E19" s="117"/>
      <c r="F19" s="356" t="s">
        <v>172</v>
      </c>
      <c r="G19" s="357"/>
      <c r="H19" s="335"/>
      <c r="I19" s="335"/>
    </row>
    <row r="20" spans="2:9" ht="51.75" customHeight="1">
      <c r="B20" s="130"/>
      <c r="C20" s="110">
        <v>5</v>
      </c>
      <c r="D20" s="116" t="s">
        <v>173</v>
      </c>
      <c r="E20" s="117"/>
      <c r="F20" s="356" t="s">
        <v>174</v>
      </c>
      <c r="G20" s="357"/>
      <c r="H20" s="335"/>
      <c r="I20" s="335"/>
    </row>
    <row r="21" spans="2:9" ht="66.75" customHeight="1">
      <c r="B21" s="130"/>
      <c r="C21" s="110">
        <v>5</v>
      </c>
      <c r="D21" s="358" t="s">
        <v>175</v>
      </c>
      <c r="E21" s="359"/>
      <c r="F21" s="356" t="s">
        <v>176</v>
      </c>
      <c r="G21" s="357"/>
      <c r="H21" s="335"/>
      <c r="I21" s="335"/>
    </row>
    <row r="22" spans="2:9" ht="36" customHeight="1">
      <c r="B22" s="130"/>
      <c r="C22" s="110">
        <v>5</v>
      </c>
      <c r="D22" s="361" t="s">
        <v>177</v>
      </c>
      <c r="E22" s="362"/>
      <c r="F22" s="356" t="s">
        <v>178</v>
      </c>
      <c r="G22" s="357"/>
      <c r="H22" s="336"/>
      <c r="I22" s="336"/>
    </row>
    <row r="23" spans="2:9" ht="26.25" customHeight="1">
      <c r="B23" s="130"/>
      <c r="C23" s="110">
        <v>5</v>
      </c>
      <c r="D23" s="363" t="s">
        <v>179</v>
      </c>
      <c r="E23" s="363"/>
      <c r="F23" s="364" t="s">
        <v>180</v>
      </c>
      <c r="G23" s="357"/>
      <c r="H23" s="335"/>
      <c r="I23" s="335"/>
    </row>
    <row r="24" spans="2:9" ht="26.25" customHeight="1">
      <c r="B24" s="130"/>
      <c r="C24" s="110">
        <v>5</v>
      </c>
      <c r="D24" s="363" t="s">
        <v>181</v>
      </c>
      <c r="E24" s="363"/>
      <c r="F24" s="364" t="s">
        <v>182</v>
      </c>
      <c r="G24" s="357"/>
      <c r="H24" s="335"/>
      <c r="I24" s="335"/>
    </row>
    <row r="25" spans="2:9" ht="26.25" customHeight="1">
      <c r="B25" s="130"/>
      <c r="C25" s="110">
        <v>5</v>
      </c>
      <c r="D25" s="365" t="s">
        <v>183</v>
      </c>
      <c r="E25" s="366"/>
      <c r="F25" s="364" t="s">
        <v>184</v>
      </c>
      <c r="G25" s="357"/>
      <c r="H25" s="335"/>
      <c r="I25" s="335"/>
    </row>
    <row r="26" spans="2:9" ht="27" customHeight="1">
      <c r="B26" s="131"/>
      <c r="C26" s="367" t="s">
        <v>185</v>
      </c>
      <c r="D26" s="368"/>
      <c r="E26" s="368"/>
      <c r="F26" s="368"/>
      <c r="G26" s="369"/>
    </row>
    <row r="27" spans="2:9" ht="27" customHeight="1">
      <c r="B27" s="370" t="s">
        <v>186</v>
      </c>
      <c r="C27" s="371"/>
      <c r="D27" s="371"/>
      <c r="E27" s="371"/>
      <c r="F27" s="371"/>
      <c r="G27" s="372"/>
    </row>
    <row r="28" spans="2:9" ht="10.5" customHeight="1">
      <c r="B28" s="132"/>
      <c r="D28" s="133"/>
      <c r="E28" s="134"/>
      <c r="F28" s="135"/>
      <c r="G28" s="135"/>
    </row>
    <row r="29" spans="2:9">
      <c r="B29" s="132"/>
      <c r="C29" s="136"/>
      <c r="D29" s="373" t="s">
        <v>151</v>
      </c>
      <c r="E29" s="373"/>
      <c r="F29" s="374" t="s">
        <v>152</v>
      </c>
      <c r="G29" s="375"/>
    </row>
    <row r="30" spans="2:9">
      <c r="B30" s="132"/>
      <c r="D30" s="376" t="s">
        <v>153</v>
      </c>
      <c r="E30" s="376"/>
      <c r="F30" s="377" t="s">
        <v>187</v>
      </c>
      <c r="G30" s="378"/>
      <c r="H30" s="335"/>
      <c r="I30" s="335"/>
    </row>
    <row r="31" spans="2:9">
      <c r="B31" s="132"/>
      <c r="D31" s="376" t="s">
        <v>155</v>
      </c>
      <c r="E31" s="376"/>
      <c r="F31" s="377" t="s">
        <v>188</v>
      </c>
      <c r="G31" s="378"/>
      <c r="H31" s="335"/>
      <c r="I31" s="335"/>
    </row>
    <row r="32" spans="2:9">
      <c r="B32" s="132"/>
      <c r="D32" s="376" t="s">
        <v>157</v>
      </c>
      <c r="E32" s="376"/>
      <c r="F32" s="377" t="s">
        <v>189</v>
      </c>
      <c r="G32" s="378"/>
      <c r="H32" s="335"/>
      <c r="I32" s="335"/>
    </row>
    <row r="33" spans="2:9">
      <c r="B33" s="132"/>
      <c r="D33" s="376" t="s">
        <v>159</v>
      </c>
      <c r="E33" s="376"/>
      <c r="F33" s="377" t="s">
        <v>190</v>
      </c>
      <c r="G33" s="378"/>
      <c r="H33" s="335"/>
      <c r="I33" s="335"/>
    </row>
    <row r="34" spans="2:9">
      <c r="B34" s="132"/>
      <c r="D34" s="376" t="s">
        <v>161</v>
      </c>
      <c r="E34" s="376"/>
      <c r="F34" s="377" t="s">
        <v>191</v>
      </c>
      <c r="G34" s="378"/>
      <c r="H34" s="335"/>
      <c r="I34" s="335"/>
    </row>
    <row r="35" spans="2:9" ht="40.9" customHeight="1">
      <c r="B35" s="132"/>
      <c r="D35" s="376" t="s">
        <v>192</v>
      </c>
      <c r="E35" s="376"/>
      <c r="F35" s="377" t="s">
        <v>193</v>
      </c>
      <c r="G35" s="378"/>
      <c r="H35" s="335"/>
      <c r="I35" s="335"/>
    </row>
    <row r="36" spans="2:9" ht="42" customHeight="1">
      <c r="B36" s="109"/>
      <c r="C36" s="137"/>
      <c r="D36" s="376" t="s">
        <v>194</v>
      </c>
      <c r="E36" s="376"/>
      <c r="F36" s="377" t="s">
        <v>195</v>
      </c>
      <c r="G36" s="378"/>
      <c r="H36" s="334"/>
      <c r="I36" s="334"/>
    </row>
    <row r="37" spans="2:9" ht="30.75" customHeight="1">
      <c r="B37" s="109"/>
      <c r="C37" s="137"/>
      <c r="D37" s="376" t="s">
        <v>196</v>
      </c>
      <c r="E37" s="376"/>
      <c r="F37" s="379" t="s">
        <v>197</v>
      </c>
      <c r="G37" s="380"/>
      <c r="H37" s="334"/>
      <c r="I37" s="334"/>
    </row>
    <row r="38" spans="2:9" ht="33" customHeight="1">
      <c r="B38" s="109"/>
      <c r="C38" s="137"/>
      <c r="D38" s="376" t="s">
        <v>198</v>
      </c>
      <c r="E38" s="376"/>
      <c r="F38" s="379" t="s">
        <v>197</v>
      </c>
      <c r="G38" s="380"/>
      <c r="H38" s="334"/>
      <c r="I38" s="334"/>
    </row>
    <row r="39" spans="2:9" ht="30" customHeight="1">
      <c r="B39" s="109"/>
      <c r="C39" s="137"/>
      <c r="D39" s="376" t="s">
        <v>199</v>
      </c>
      <c r="E39" s="376"/>
      <c r="F39" s="379" t="s">
        <v>197</v>
      </c>
      <c r="G39" s="380"/>
      <c r="H39" s="334"/>
      <c r="I39" s="334"/>
    </row>
    <row r="40" spans="2:9" ht="30" customHeight="1">
      <c r="B40" s="109"/>
      <c r="C40" s="137"/>
      <c r="D40" s="376" t="s">
        <v>200</v>
      </c>
      <c r="E40" s="376"/>
      <c r="F40" s="379" t="s">
        <v>197</v>
      </c>
      <c r="G40" s="380"/>
      <c r="H40" s="334"/>
      <c r="I40" s="334"/>
    </row>
    <row r="41" spans="2:9" ht="30" customHeight="1">
      <c r="B41" s="109"/>
      <c r="C41" s="137"/>
      <c r="D41" s="381" t="s">
        <v>201</v>
      </c>
      <c r="E41" s="382"/>
      <c r="F41" s="377" t="s">
        <v>202</v>
      </c>
      <c r="G41" s="378"/>
      <c r="H41" s="334"/>
      <c r="I41" s="334"/>
    </row>
    <row r="42" spans="2:9" ht="35.25" customHeight="1">
      <c r="B42" s="109"/>
      <c r="C42" s="137"/>
      <c r="D42" s="376" t="s">
        <v>203</v>
      </c>
      <c r="E42" s="376"/>
      <c r="F42" s="377" t="s">
        <v>204</v>
      </c>
      <c r="G42" s="378"/>
      <c r="H42" s="334"/>
      <c r="I42" s="334"/>
    </row>
    <row r="43" spans="2:9" ht="31.5" customHeight="1">
      <c r="B43" s="109"/>
      <c r="C43" s="137"/>
      <c r="D43" s="376" t="s">
        <v>196</v>
      </c>
      <c r="E43" s="376"/>
      <c r="F43" s="379" t="s">
        <v>197</v>
      </c>
      <c r="G43" s="380"/>
      <c r="H43" s="334"/>
      <c r="I43" s="334"/>
    </row>
    <row r="44" spans="2:9" ht="35.25" customHeight="1">
      <c r="B44" s="109"/>
      <c r="C44" s="137"/>
      <c r="D44" s="376" t="s">
        <v>205</v>
      </c>
      <c r="E44" s="376"/>
      <c r="F44" s="379" t="s">
        <v>197</v>
      </c>
      <c r="G44" s="380"/>
      <c r="H44" s="334"/>
      <c r="I44" s="334"/>
    </row>
    <row r="45" spans="2:9" ht="57" customHeight="1">
      <c r="B45" s="109"/>
      <c r="C45" s="137"/>
      <c r="D45" s="376" t="s">
        <v>200</v>
      </c>
      <c r="E45" s="376"/>
      <c r="F45" s="379" t="s">
        <v>197</v>
      </c>
      <c r="G45" s="380"/>
      <c r="H45" s="334"/>
      <c r="I45" s="334"/>
    </row>
    <row r="46" spans="2:9" ht="32.25" customHeight="1">
      <c r="B46" s="109"/>
      <c r="C46" s="137"/>
      <c r="D46" s="376" t="s">
        <v>198</v>
      </c>
      <c r="E46" s="376"/>
      <c r="F46" s="379" t="s">
        <v>197</v>
      </c>
      <c r="G46" s="380"/>
      <c r="H46" s="334"/>
      <c r="I46" s="334"/>
    </row>
    <row r="47" spans="2:9" ht="32.25" customHeight="1">
      <c r="B47" s="109"/>
      <c r="C47" s="137"/>
      <c r="D47" s="381" t="s">
        <v>206</v>
      </c>
      <c r="E47" s="382"/>
      <c r="F47" s="383" t="s">
        <v>207</v>
      </c>
      <c r="G47" s="384"/>
      <c r="H47" s="334"/>
      <c r="I47" s="334"/>
    </row>
    <row r="48" spans="2:9" ht="32.25" customHeight="1">
      <c r="B48" s="109"/>
      <c r="C48" s="137"/>
      <c r="D48" s="376" t="s">
        <v>208</v>
      </c>
      <c r="E48" s="376"/>
      <c r="F48" s="377" t="s">
        <v>209</v>
      </c>
      <c r="G48" s="378"/>
      <c r="H48" s="334"/>
      <c r="I48" s="334"/>
    </row>
    <row r="49" spans="2:9" ht="32.25" customHeight="1">
      <c r="B49" s="109"/>
      <c r="C49" s="137"/>
      <c r="D49" s="376" t="s">
        <v>210</v>
      </c>
      <c r="E49" s="376"/>
      <c r="F49" s="377" t="s">
        <v>211</v>
      </c>
      <c r="G49" s="378"/>
      <c r="H49" s="334"/>
      <c r="I49" s="334"/>
    </row>
    <row r="50" spans="2:9" ht="32.25" customHeight="1">
      <c r="B50" s="109"/>
      <c r="C50" s="137"/>
      <c r="D50" s="376" t="s">
        <v>212</v>
      </c>
      <c r="E50" s="376"/>
      <c r="F50" s="377" t="s">
        <v>213</v>
      </c>
      <c r="G50" s="378"/>
      <c r="H50" s="334"/>
      <c r="I50" s="334"/>
    </row>
    <row r="51" spans="2:9" ht="32.25" customHeight="1">
      <c r="B51" s="109"/>
      <c r="C51" s="137"/>
      <c r="D51" s="133"/>
      <c r="E51" s="133"/>
      <c r="F51" s="135"/>
      <c r="G51" s="135"/>
      <c r="H51" s="334"/>
      <c r="I51" s="334"/>
    </row>
    <row r="52" spans="2:9" ht="32.25" customHeight="1">
      <c r="B52" s="109"/>
      <c r="C52" s="137"/>
      <c r="D52" s="133"/>
      <c r="E52" s="133"/>
      <c r="F52" s="135"/>
      <c r="G52" s="135"/>
    </row>
    <row r="53" spans="2:9" ht="32.25" customHeight="1">
      <c r="B53" s="109"/>
      <c r="C53" s="137"/>
      <c r="D53" s="133"/>
      <c r="E53" s="133"/>
      <c r="F53" s="135"/>
      <c r="G53" s="135"/>
    </row>
    <row r="54" spans="2:9" ht="21.75" customHeight="1">
      <c r="B54" s="385" t="s">
        <v>214</v>
      </c>
      <c r="C54" s="386"/>
      <c r="D54" s="386"/>
      <c r="E54" s="386"/>
      <c r="F54" s="386"/>
      <c r="G54" s="387"/>
    </row>
    <row r="55" spans="2:9" ht="21.75" customHeight="1">
      <c r="B55" s="385" t="s">
        <v>215</v>
      </c>
      <c r="C55" s="386"/>
      <c r="D55" s="386"/>
      <c r="E55" s="386"/>
      <c r="F55" s="386"/>
      <c r="G55" s="387"/>
    </row>
    <row r="56" spans="2:9" ht="20.25" customHeight="1">
      <c r="B56" s="385" t="s">
        <v>216</v>
      </c>
      <c r="C56" s="386"/>
      <c r="D56" s="386"/>
      <c r="E56" s="386"/>
      <c r="F56" s="386"/>
      <c r="G56" s="387"/>
    </row>
    <row r="57" spans="2:9" ht="20.25" customHeight="1">
      <c r="B57" s="385" t="s">
        <v>217</v>
      </c>
      <c r="C57" s="386"/>
      <c r="D57" s="386"/>
      <c r="E57" s="386"/>
      <c r="F57" s="386"/>
      <c r="G57" s="387"/>
    </row>
    <row r="58" spans="2:9" ht="18" customHeight="1" thickBot="1">
      <c r="B58" s="388" t="s">
        <v>218</v>
      </c>
      <c r="C58" s="389"/>
      <c r="D58" s="389"/>
      <c r="E58" s="389"/>
      <c r="F58" s="389"/>
      <c r="G58" s="390"/>
    </row>
    <row r="59" spans="2:9">
      <c r="B59" s="138"/>
      <c r="C59" s="139"/>
      <c r="D59" s="138"/>
      <c r="E59" s="138"/>
      <c r="F59" s="138"/>
      <c r="G59" s="138"/>
    </row>
  </sheetData>
  <mergeCells count="125">
    <mergeCell ref="D47:E47"/>
    <mergeCell ref="F47:G47"/>
    <mergeCell ref="D48:E48"/>
    <mergeCell ref="F48:G48"/>
    <mergeCell ref="B56:G56"/>
    <mergeCell ref="B57:G57"/>
    <mergeCell ref="B58:G58"/>
    <mergeCell ref="D49:E49"/>
    <mergeCell ref="F49:G49"/>
    <mergeCell ref="D50:E50"/>
    <mergeCell ref="F50:G50"/>
    <mergeCell ref="B54:G54"/>
    <mergeCell ref="B55:G55"/>
    <mergeCell ref="D42:E42"/>
    <mergeCell ref="F42:G42"/>
    <mergeCell ref="D43:E43"/>
    <mergeCell ref="F43:G43"/>
    <mergeCell ref="D44:E44"/>
    <mergeCell ref="F44:G44"/>
    <mergeCell ref="D45:E45"/>
    <mergeCell ref="F45:G45"/>
    <mergeCell ref="D46:E46"/>
    <mergeCell ref="F46:G46"/>
    <mergeCell ref="D37:E37"/>
    <mergeCell ref="F37:G37"/>
    <mergeCell ref="D38:E38"/>
    <mergeCell ref="F38:G38"/>
    <mergeCell ref="D39:E39"/>
    <mergeCell ref="F39:G39"/>
    <mergeCell ref="D40:E40"/>
    <mergeCell ref="F40:G40"/>
    <mergeCell ref="D41:E41"/>
    <mergeCell ref="F41:G41"/>
    <mergeCell ref="D32:E32"/>
    <mergeCell ref="F32:G32"/>
    <mergeCell ref="D33:E33"/>
    <mergeCell ref="F33:G33"/>
    <mergeCell ref="D34:E34"/>
    <mergeCell ref="F34:G34"/>
    <mergeCell ref="D35:E35"/>
    <mergeCell ref="F35:G35"/>
    <mergeCell ref="D36:E36"/>
    <mergeCell ref="F36:G36"/>
    <mergeCell ref="D25:E25"/>
    <mergeCell ref="F25:G25"/>
    <mergeCell ref="C26:G26"/>
    <mergeCell ref="B27:G27"/>
    <mergeCell ref="D29:E29"/>
    <mergeCell ref="F29:G29"/>
    <mergeCell ref="D30:E30"/>
    <mergeCell ref="F30:G30"/>
    <mergeCell ref="D31:E31"/>
    <mergeCell ref="F31:G31"/>
    <mergeCell ref="F20:G20"/>
    <mergeCell ref="D21:E21"/>
    <mergeCell ref="F21:G21"/>
    <mergeCell ref="D22:E22"/>
    <mergeCell ref="F22:G22"/>
    <mergeCell ref="D23:E23"/>
    <mergeCell ref="F23:G23"/>
    <mergeCell ref="D24:E24"/>
    <mergeCell ref="F24:G24"/>
    <mergeCell ref="D15:E15"/>
    <mergeCell ref="F15:G15"/>
    <mergeCell ref="D16:E16"/>
    <mergeCell ref="F16:G16"/>
    <mergeCell ref="D17:E17"/>
    <mergeCell ref="F17:G17"/>
    <mergeCell ref="D18:E18"/>
    <mergeCell ref="F18:G18"/>
    <mergeCell ref="F19:G19"/>
    <mergeCell ref="H10:I10"/>
    <mergeCell ref="H11:I11"/>
    <mergeCell ref="H12:I12"/>
    <mergeCell ref="H13:I13"/>
    <mergeCell ref="H14:I14"/>
    <mergeCell ref="B2:G2"/>
    <mergeCell ref="B3:G3"/>
    <mergeCell ref="B4:G4"/>
    <mergeCell ref="B6:G7"/>
    <mergeCell ref="D9:E9"/>
    <mergeCell ref="F9:G9"/>
    <mergeCell ref="D10:E10"/>
    <mergeCell ref="F10:G10"/>
    <mergeCell ref="D11:E11"/>
    <mergeCell ref="F11:G11"/>
    <mergeCell ref="D12:E12"/>
    <mergeCell ref="F12:G12"/>
    <mergeCell ref="D13:E13"/>
    <mergeCell ref="F13:G13"/>
    <mergeCell ref="D14:E14"/>
    <mergeCell ref="F14:G14"/>
    <mergeCell ref="H20:I20"/>
    <mergeCell ref="H21:I21"/>
    <mergeCell ref="H22:I22"/>
    <mergeCell ref="H23:I23"/>
    <mergeCell ref="H24:I24"/>
    <mergeCell ref="H15:I15"/>
    <mergeCell ref="H16:I16"/>
    <mergeCell ref="H17:I17"/>
    <mergeCell ref="H18:I18"/>
    <mergeCell ref="H19:I19"/>
    <mergeCell ref="H34:I34"/>
    <mergeCell ref="H35:I35"/>
    <mergeCell ref="H36:I36"/>
    <mergeCell ref="H37:I37"/>
    <mergeCell ref="H38:I38"/>
    <mergeCell ref="H25:I25"/>
    <mergeCell ref="H30:I30"/>
    <mergeCell ref="H31:I31"/>
    <mergeCell ref="H32:I32"/>
    <mergeCell ref="H33:I33"/>
    <mergeCell ref="H49:I49"/>
    <mergeCell ref="H50:I50"/>
    <mergeCell ref="H51:I51"/>
    <mergeCell ref="H44:I44"/>
    <mergeCell ref="H45:I45"/>
    <mergeCell ref="H46:I46"/>
    <mergeCell ref="H47:I47"/>
    <mergeCell ref="H48:I48"/>
    <mergeCell ref="H39:I39"/>
    <mergeCell ref="H40:I40"/>
    <mergeCell ref="H41:I41"/>
    <mergeCell ref="H42:I42"/>
    <mergeCell ref="H43:I43"/>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IW129"/>
  <sheetViews>
    <sheetView showGridLines="0" topLeftCell="F3" zoomScale="55" zoomScaleNormal="55" zoomScalePageLayoutView="50" workbookViewId="0">
      <selection activeCell="H10" sqref="H10:H19"/>
    </sheetView>
  </sheetViews>
  <sheetFormatPr baseColWidth="10" defaultColWidth="11.42578125" defaultRowHeight="15"/>
  <cols>
    <col min="1" max="1" width="5" bestFit="1" customWidth="1"/>
    <col min="2" max="2" width="36.7109375" customWidth="1"/>
    <col min="3" max="3" width="38.7109375" customWidth="1"/>
    <col min="4" max="4" width="52.5703125" style="115" customWidth="1"/>
    <col min="5" max="5" width="27.42578125" customWidth="1"/>
    <col min="6" max="6" width="22" customWidth="1"/>
    <col min="7" max="7" width="17.28515625" bestFit="1" customWidth="1"/>
    <col min="8" max="8" width="26.28515625" customWidth="1"/>
    <col min="9" max="9" width="37.28515625" customWidth="1"/>
    <col min="10" max="10" width="33.28515625" customWidth="1"/>
    <col min="11" max="11" width="25.5703125" customWidth="1"/>
    <col min="12" max="12" width="19.140625" customWidth="1"/>
    <col min="13" max="13" width="25.5703125" customWidth="1"/>
    <col min="14" max="14" width="26.28515625" customWidth="1"/>
    <col min="15" max="15" width="12.42578125" hidden="1" customWidth="1"/>
    <col min="16" max="257" width="11.42578125" style="15"/>
    <col min="258" max="16384" width="11.42578125" style="20"/>
  </cols>
  <sheetData>
    <row r="1" spans="1:257" s="17" customFormat="1" ht="27">
      <c r="A1" s="448"/>
      <c r="B1" s="449"/>
      <c r="C1" s="449"/>
      <c r="D1" s="113"/>
      <c r="E1" s="39"/>
      <c r="F1" s="39"/>
      <c r="G1" s="39"/>
      <c r="H1" s="39"/>
      <c r="I1" s="39"/>
      <c r="J1" s="39"/>
      <c r="K1" s="39"/>
      <c r="L1" s="39"/>
      <c r="M1" s="39"/>
      <c r="N1" s="40"/>
      <c r="O1" s="39"/>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c r="EC1" s="16"/>
      <c r="ED1" s="16"/>
      <c r="EE1" s="16"/>
      <c r="EF1" s="16"/>
      <c r="EG1" s="16"/>
      <c r="EH1" s="16"/>
      <c r="EI1" s="16"/>
      <c r="EJ1" s="16"/>
      <c r="EK1" s="16"/>
      <c r="EL1" s="16"/>
      <c r="EM1" s="16"/>
      <c r="EN1" s="16"/>
      <c r="EO1" s="16"/>
      <c r="EP1" s="16"/>
      <c r="EQ1" s="16"/>
      <c r="ER1" s="16"/>
      <c r="ES1" s="16"/>
      <c r="ET1" s="16"/>
      <c r="EU1" s="16"/>
      <c r="EV1" s="16"/>
      <c r="EW1" s="16"/>
      <c r="EX1" s="16"/>
      <c r="EY1" s="16"/>
      <c r="EZ1" s="16"/>
      <c r="FA1" s="16"/>
      <c r="FB1" s="16"/>
      <c r="FC1" s="16"/>
      <c r="FD1" s="16"/>
      <c r="FE1" s="16"/>
      <c r="FF1" s="16"/>
      <c r="FG1" s="16"/>
      <c r="FH1" s="16"/>
      <c r="FI1" s="16"/>
      <c r="FJ1" s="16"/>
      <c r="FK1" s="16"/>
      <c r="FL1" s="16"/>
      <c r="FM1" s="16"/>
      <c r="FN1" s="16"/>
      <c r="FO1" s="16"/>
      <c r="FP1" s="16"/>
      <c r="FQ1" s="16"/>
      <c r="FR1" s="16"/>
      <c r="FS1" s="16"/>
      <c r="FT1" s="16"/>
      <c r="FU1" s="16"/>
      <c r="FV1" s="16"/>
      <c r="FW1" s="16"/>
      <c r="FX1" s="16"/>
      <c r="FY1" s="16"/>
      <c r="FZ1" s="16"/>
      <c r="GA1" s="16"/>
      <c r="GB1" s="16"/>
      <c r="GC1" s="16"/>
      <c r="GD1" s="16"/>
      <c r="GE1" s="16"/>
      <c r="GF1" s="16"/>
      <c r="GG1" s="16"/>
      <c r="GH1" s="16"/>
      <c r="GI1" s="16"/>
      <c r="GJ1" s="16"/>
      <c r="GK1" s="16"/>
      <c r="GL1" s="16"/>
      <c r="GM1" s="16"/>
      <c r="GN1" s="16"/>
      <c r="GO1" s="16"/>
      <c r="GP1" s="16"/>
      <c r="GQ1" s="16"/>
      <c r="GR1" s="16"/>
      <c r="GS1" s="16"/>
      <c r="GT1" s="16"/>
      <c r="GU1" s="16"/>
      <c r="GV1" s="16"/>
      <c r="GW1" s="16"/>
      <c r="GX1" s="16"/>
      <c r="GY1" s="16"/>
      <c r="GZ1" s="16"/>
      <c r="HA1" s="16"/>
      <c r="HB1" s="16"/>
      <c r="HC1" s="16"/>
      <c r="HD1" s="16"/>
      <c r="HE1" s="16"/>
      <c r="HF1" s="16"/>
      <c r="HG1" s="16"/>
      <c r="HH1" s="16"/>
      <c r="HI1" s="16"/>
      <c r="HJ1" s="16"/>
      <c r="HK1" s="16"/>
      <c r="HL1" s="16"/>
      <c r="HM1" s="16"/>
      <c r="HN1" s="16"/>
      <c r="HO1" s="16"/>
      <c r="HP1" s="16"/>
      <c r="HQ1" s="16"/>
      <c r="HR1" s="16"/>
      <c r="HS1" s="16"/>
      <c r="HT1" s="16"/>
      <c r="HU1" s="16"/>
      <c r="HV1" s="16"/>
      <c r="HW1" s="16"/>
      <c r="HX1" s="16"/>
      <c r="HY1" s="16"/>
      <c r="HZ1" s="16"/>
      <c r="IA1" s="16"/>
      <c r="IB1" s="16"/>
      <c r="IC1" s="16"/>
      <c r="ID1" s="16"/>
      <c r="IE1" s="16"/>
      <c r="IF1" s="16"/>
      <c r="IG1" s="16"/>
      <c r="IH1" s="16"/>
      <c r="II1" s="16"/>
      <c r="IJ1" s="16"/>
      <c r="IK1" s="16"/>
      <c r="IL1" s="16"/>
      <c r="IM1" s="16"/>
      <c r="IN1" s="16"/>
      <c r="IO1" s="16"/>
      <c r="IP1" s="16"/>
      <c r="IQ1" s="16"/>
      <c r="IR1" s="16"/>
      <c r="IS1" s="16"/>
      <c r="IT1" s="16"/>
      <c r="IU1" s="16"/>
      <c r="IV1" s="16"/>
      <c r="IW1" s="16"/>
    </row>
    <row r="2" spans="1:257" s="17" customFormat="1" ht="27">
      <c r="A2" s="450"/>
      <c r="B2" s="451"/>
      <c r="C2" s="451"/>
      <c r="D2" s="114"/>
      <c r="E2" s="34"/>
      <c r="F2" s="34"/>
      <c r="G2" s="34"/>
      <c r="H2" s="34"/>
      <c r="I2" s="34"/>
      <c r="J2" s="34"/>
      <c r="K2" s="34"/>
      <c r="L2" s="34"/>
      <c r="M2" s="34"/>
      <c r="N2" s="41"/>
      <c r="O2" s="34"/>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c r="HN2" s="16"/>
      <c r="HO2" s="16"/>
      <c r="HP2" s="16"/>
      <c r="HQ2" s="16"/>
      <c r="HR2" s="16"/>
      <c r="HS2" s="16"/>
      <c r="HT2" s="16"/>
      <c r="HU2" s="16"/>
      <c r="HV2" s="16"/>
      <c r="HW2" s="16"/>
      <c r="HX2" s="16"/>
      <c r="HY2" s="16"/>
      <c r="HZ2" s="16"/>
      <c r="IA2" s="16"/>
      <c r="IB2" s="16"/>
      <c r="IC2" s="16"/>
      <c r="ID2" s="16"/>
      <c r="IE2" s="16"/>
      <c r="IF2" s="16"/>
      <c r="IG2" s="16"/>
      <c r="IH2" s="16"/>
      <c r="II2" s="16"/>
      <c r="IJ2" s="16"/>
      <c r="IK2" s="16"/>
      <c r="IL2" s="16"/>
      <c r="IM2" s="16"/>
      <c r="IN2" s="16"/>
      <c r="IO2" s="16"/>
      <c r="IP2" s="16"/>
      <c r="IQ2" s="16"/>
      <c r="IR2" s="16"/>
      <c r="IS2" s="16"/>
      <c r="IT2" s="16"/>
      <c r="IU2" s="16"/>
      <c r="IV2" s="16"/>
      <c r="IW2" s="16"/>
    </row>
    <row r="3" spans="1:257" s="17" customFormat="1" ht="27">
      <c r="A3" s="42"/>
      <c r="B3" s="1"/>
      <c r="C3" s="1"/>
      <c r="D3" s="114"/>
      <c r="E3" s="34"/>
      <c r="F3" s="34"/>
      <c r="G3" s="34"/>
      <c r="H3" s="34"/>
      <c r="I3" s="34"/>
      <c r="J3" s="34"/>
      <c r="K3" s="34"/>
      <c r="L3" s="34"/>
      <c r="M3" s="34"/>
      <c r="N3" s="41"/>
      <c r="O3" s="34"/>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c r="IJ3" s="16"/>
      <c r="IK3" s="16"/>
      <c r="IL3" s="16"/>
      <c r="IM3" s="16"/>
      <c r="IN3" s="16"/>
      <c r="IO3" s="16"/>
      <c r="IP3" s="16"/>
      <c r="IQ3" s="16"/>
      <c r="IR3" s="16"/>
      <c r="IS3" s="16"/>
      <c r="IT3" s="16"/>
      <c r="IU3" s="16"/>
      <c r="IV3" s="16"/>
      <c r="IW3" s="16"/>
    </row>
    <row r="4" spans="1:257" s="17" customFormat="1" ht="18">
      <c r="A4" s="452" t="s">
        <v>219</v>
      </c>
      <c r="B4" s="452"/>
      <c r="C4" s="452"/>
      <c r="D4" s="458" t="s">
        <v>7</v>
      </c>
      <c r="E4" s="459"/>
      <c r="F4" s="459"/>
      <c r="G4" s="459"/>
      <c r="H4" s="459"/>
      <c r="I4" s="459"/>
      <c r="J4" s="459"/>
      <c r="K4" s="459"/>
      <c r="L4" s="459"/>
      <c r="M4" s="459"/>
      <c r="N4" s="460"/>
      <c r="O4" s="177"/>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c r="IE4" s="16"/>
      <c r="IF4" s="16"/>
      <c r="IG4" s="16"/>
      <c r="IH4" s="16"/>
      <c r="II4" s="16"/>
      <c r="IJ4" s="16"/>
      <c r="IK4" s="16"/>
      <c r="IL4" s="16"/>
      <c r="IM4" s="16"/>
      <c r="IN4" s="16"/>
      <c r="IO4" s="16"/>
      <c r="IP4" s="16"/>
      <c r="IQ4" s="16"/>
      <c r="IR4" s="16"/>
      <c r="IS4" s="16"/>
      <c r="IT4" s="16"/>
      <c r="IU4" s="16"/>
      <c r="IV4" s="16"/>
      <c r="IW4" s="16"/>
    </row>
    <row r="5" spans="1:257" s="17" customFormat="1" ht="87" customHeight="1">
      <c r="A5" s="452" t="s">
        <v>220</v>
      </c>
      <c r="B5" s="452"/>
      <c r="C5" s="452"/>
      <c r="D5" s="469" t="s">
        <v>35</v>
      </c>
      <c r="E5" s="470"/>
      <c r="F5" s="470"/>
      <c r="G5" s="470"/>
      <c r="H5" s="470"/>
      <c r="I5" s="470"/>
      <c r="J5" s="470"/>
      <c r="K5" s="470"/>
      <c r="L5" s="470"/>
      <c r="M5" s="470"/>
      <c r="N5" s="471"/>
      <c r="O5" s="178"/>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c r="EC5" s="16"/>
      <c r="ED5" s="16"/>
      <c r="EE5" s="16"/>
      <c r="EF5" s="16"/>
      <c r="EG5" s="16"/>
      <c r="EH5" s="16"/>
      <c r="EI5" s="16"/>
      <c r="EJ5" s="16"/>
      <c r="EK5" s="16"/>
      <c r="EL5" s="16"/>
      <c r="EM5" s="16"/>
      <c r="EN5" s="16"/>
      <c r="EO5" s="16"/>
      <c r="EP5" s="16"/>
      <c r="EQ5" s="16"/>
      <c r="ER5" s="16"/>
      <c r="ES5" s="16"/>
      <c r="ET5" s="16"/>
      <c r="EU5" s="16"/>
      <c r="EV5" s="16"/>
      <c r="EW5" s="16"/>
      <c r="EX5" s="16"/>
      <c r="EY5" s="16"/>
      <c r="EZ5" s="16"/>
      <c r="FA5" s="16"/>
      <c r="FB5" s="16"/>
      <c r="FC5" s="16"/>
      <c r="FD5" s="16"/>
      <c r="FE5" s="16"/>
      <c r="FF5" s="16"/>
      <c r="FG5" s="16"/>
      <c r="FH5" s="16"/>
      <c r="FI5" s="16"/>
      <c r="FJ5" s="16"/>
      <c r="FK5" s="16"/>
      <c r="FL5" s="16"/>
      <c r="FM5" s="16"/>
      <c r="FN5" s="16"/>
      <c r="FO5" s="16"/>
      <c r="FP5" s="16"/>
      <c r="FQ5" s="16"/>
      <c r="FR5" s="16"/>
      <c r="FS5" s="16"/>
      <c r="FT5" s="16"/>
      <c r="FU5" s="16"/>
      <c r="FV5" s="16"/>
      <c r="FW5" s="16"/>
      <c r="FX5" s="16"/>
      <c r="FY5" s="16"/>
      <c r="FZ5" s="16"/>
      <c r="GA5" s="16"/>
      <c r="GB5" s="16"/>
      <c r="GC5" s="16"/>
      <c r="GD5" s="16"/>
      <c r="GE5" s="16"/>
      <c r="GF5" s="16"/>
      <c r="GG5" s="16"/>
      <c r="GH5" s="16"/>
      <c r="GI5" s="16"/>
      <c r="GJ5" s="16"/>
      <c r="GK5" s="16"/>
      <c r="GL5" s="16"/>
      <c r="GM5" s="16"/>
      <c r="GN5" s="16"/>
      <c r="GO5" s="16"/>
      <c r="GP5" s="16"/>
      <c r="GQ5" s="16"/>
      <c r="GR5" s="16"/>
      <c r="GS5" s="16"/>
      <c r="GT5" s="16"/>
      <c r="GU5" s="16"/>
      <c r="GV5" s="16"/>
      <c r="GW5" s="16"/>
      <c r="GX5" s="16"/>
      <c r="GY5" s="16"/>
      <c r="GZ5" s="16"/>
      <c r="HA5" s="16"/>
      <c r="HB5" s="16"/>
      <c r="HC5" s="16"/>
      <c r="HD5" s="16"/>
      <c r="HE5" s="16"/>
      <c r="HF5" s="16"/>
      <c r="HG5" s="16"/>
      <c r="HH5" s="16"/>
      <c r="HI5" s="16"/>
      <c r="HJ5" s="16"/>
      <c r="HK5" s="16"/>
      <c r="HL5" s="16"/>
      <c r="HM5" s="16"/>
      <c r="HN5" s="16"/>
      <c r="HO5" s="16"/>
      <c r="HP5" s="16"/>
      <c r="HQ5" s="16"/>
      <c r="HR5" s="16"/>
      <c r="HS5" s="16"/>
      <c r="HT5" s="16"/>
      <c r="HU5" s="16"/>
      <c r="HV5" s="16"/>
      <c r="HW5" s="16"/>
      <c r="HX5" s="16"/>
      <c r="HY5" s="16"/>
      <c r="HZ5" s="16"/>
      <c r="IA5" s="16"/>
      <c r="IB5" s="16"/>
      <c r="IC5" s="16"/>
      <c r="ID5" s="16"/>
      <c r="IE5" s="16"/>
      <c r="IF5" s="16"/>
      <c r="IG5" s="16"/>
      <c r="IH5" s="16"/>
      <c r="II5" s="16"/>
      <c r="IJ5" s="16"/>
      <c r="IK5" s="16"/>
      <c r="IL5" s="16"/>
      <c r="IM5" s="16"/>
      <c r="IN5" s="16"/>
      <c r="IO5" s="16"/>
      <c r="IP5" s="16"/>
      <c r="IQ5" s="16"/>
      <c r="IR5" s="16"/>
      <c r="IS5" s="16"/>
      <c r="IT5" s="16"/>
      <c r="IU5" s="16"/>
      <c r="IV5" s="16"/>
      <c r="IW5" s="16"/>
    </row>
    <row r="6" spans="1:257" s="17" customFormat="1" ht="18">
      <c r="A6" s="461" t="s">
        <v>221</v>
      </c>
      <c r="B6" s="461"/>
      <c r="C6" s="461"/>
      <c r="D6" s="466" t="s">
        <v>222</v>
      </c>
      <c r="E6" s="467"/>
      <c r="F6" s="467"/>
      <c r="G6" s="467"/>
      <c r="H6" s="467"/>
      <c r="I6" s="467"/>
      <c r="J6" s="467"/>
      <c r="K6" s="467"/>
      <c r="L6" s="467"/>
      <c r="M6" s="467"/>
      <c r="N6" s="468"/>
      <c r="O6" s="178"/>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c r="EC6" s="16"/>
      <c r="ED6" s="16"/>
      <c r="EE6" s="16"/>
      <c r="EF6" s="16"/>
      <c r="EG6" s="16"/>
      <c r="EH6" s="16"/>
      <c r="EI6" s="16"/>
      <c r="EJ6" s="16"/>
      <c r="EK6" s="16"/>
      <c r="EL6" s="16"/>
      <c r="EM6" s="16"/>
      <c r="EN6" s="16"/>
      <c r="EO6" s="16"/>
      <c r="EP6" s="16"/>
      <c r="EQ6" s="16"/>
      <c r="ER6" s="16"/>
      <c r="ES6" s="16"/>
      <c r="ET6" s="16"/>
      <c r="EU6" s="16"/>
      <c r="EV6" s="16"/>
      <c r="EW6" s="16"/>
      <c r="EX6" s="16"/>
      <c r="EY6" s="16"/>
      <c r="EZ6" s="16"/>
      <c r="FA6" s="16"/>
      <c r="FB6" s="16"/>
      <c r="FC6" s="16"/>
      <c r="FD6" s="16"/>
      <c r="FE6" s="16"/>
      <c r="FF6" s="16"/>
      <c r="FG6" s="16"/>
      <c r="FH6" s="16"/>
      <c r="FI6" s="16"/>
      <c r="FJ6" s="16"/>
      <c r="FK6" s="16"/>
      <c r="FL6" s="16"/>
      <c r="FM6" s="16"/>
      <c r="FN6" s="16"/>
      <c r="FO6" s="16"/>
      <c r="FP6" s="16"/>
      <c r="FQ6" s="16"/>
      <c r="FR6" s="16"/>
      <c r="FS6" s="16"/>
      <c r="FT6" s="16"/>
      <c r="FU6" s="16"/>
      <c r="FV6" s="16"/>
      <c r="FW6" s="16"/>
      <c r="FX6" s="16"/>
      <c r="FY6" s="16"/>
      <c r="FZ6" s="16"/>
      <c r="GA6" s="16"/>
      <c r="GB6" s="16"/>
      <c r="GC6" s="16"/>
      <c r="GD6" s="16"/>
      <c r="GE6" s="16"/>
      <c r="GF6" s="16"/>
      <c r="GG6" s="16"/>
      <c r="GH6" s="16"/>
      <c r="GI6" s="16"/>
      <c r="GJ6" s="16"/>
      <c r="GK6" s="16"/>
      <c r="GL6" s="16"/>
      <c r="GM6" s="16"/>
      <c r="GN6" s="16"/>
      <c r="GO6" s="16"/>
      <c r="GP6" s="16"/>
      <c r="GQ6" s="16"/>
      <c r="GR6" s="16"/>
      <c r="GS6" s="16"/>
      <c r="GT6" s="16"/>
      <c r="GU6" s="16"/>
      <c r="GV6" s="16"/>
      <c r="GW6" s="16"/>
      <c r="GX6" s="16"/>
      <c r="GY6" s="16"/>
      <c r="GZ6" s="16"/>
      <c r="HA6" s="16"/>
      <c r="HB6" s="16"/>
      <c r="HC6" s="16"/>
      <c r="HD6" s="16"/>
      <c r="HE6" s="16"/>
      <c r="HF6" s="16"/>
      <c r="HG6" s="16"/>
      <c r="HH6" s="16"/>
      <c r="HI6" s="16"/>
      <c r="HJ6" s="16"/>
      <c r="HK6" s="16"/>
      <c r="HL6" s="16"/>
      <c r="HM6" s="16"/>
      <c r="HN6" s="16"/>
      <c r="HO6" s="16"/>
      <c r="HP6" s="16"/>
      <c r="HQ6" s="16"/>
      <c r="HR6" s="16"/>
      <c r="HS6" s="16"/>
      <c r="HT6" s="16"/>
      <c r="HU6" s="16"/>
      <c r="HV6" s="16"/>
      <c r="HW6" s="16"/>
      <c r="HX6" s="16"/>
      <c r="HY6" s="16"/>
      <c r="HZ6" s="16"/>
      <c r="IA6" s="16"/>
      <c r="IB6" s="16"/>
      <c r="IC6" s="16"/>
      <c r="ID6" s="16"/>
      <c r="IE6" s="16"/>
      <c r="IF6" s="16"/>
      <c r="IG6" s="16"/>
      <c r="IH6" s="16"/>
      <c r="II6" s="16"/>
      <c r="IJ6" s="16"/>
      <c r="IK6" s="16"/>
      <c r="IL6" s="16"/>
      <c r="IM6" s="16"/>
      <c r="IN6" s="16"/>
      <c r="IO6" s="16"/>
      <c r="IP6" s="16"/>
      <c r="IQ6" s="16"/>
      <c r="IR6" s="16"/>
      <c r="IS6" s="16"/>
      <c r="IT6" s="16"/>
      <c r="IU6" s="16"/>
      <c r="IV6" s="16"/>
      <c r="IW6" s="16"/>
    </row>
    <row r="7" spans="1:257" s="17" customFormat="1" ht="15.6" customHeight="1" thickBot="1">
      <c r="A7" s="140" t="s">
        <v>223</v>
      </c>
      <c r="B7" s="141"/>
      <c r="C7" s="141"/>
      <c r="D7" s="456" t="s">
        <v>224</v>
      </c>
      <c r="E7" s="462" t="s">
        <v>225</v>
      </c>
      <c r="F7" s="463"/>
      <c r="G7" s="463"/>
      <c r="H7" s="464"/>
      <c r="I7" s="438" t="s">
        <v>226</v>
      </c>
      <c r="J7" s="439"/>
      <c r="K7" s="439"/>
      <c r="L7" s="439"/>
      <c r="M7" s="440"/>
      <c r="N7" s="472" t="s">
        <v>227</v>
      </c>
      <c r="O7" s="473"/>
      <c r="P7" s="16"/>
      <c r="Q7" s="16"/>
      <c r="R7" s="16"/>
      <c r="S7" s="16"/>
      <c r="T7" s="16"/>
      <c r="U7" s="16"/>
      <c r="V7" s="16"/>
      <c r="W7" s="16"/>
      <c r="X7" s="16"/>
      <c r="Y7" s="16"/>
      <c r="Z7" s="16"/>
      <c r="AA7" s="16"/>
      <c r="AB7" s="16"/>
      <c r="AC7" s="16"/>
      <c r="AD7" s="16"/>
      <c r="AE7" s="16"/>
      <c r="AF7" s="16"/>
      <c r="AG7" s="16"/>
      <c r="AH7" s="16"/>
      <c r="AI7" s="16"/>
      <c r="AJ7" s="16"/>
      <c r="AK7" s="16"/>
      <c r="AL7" s="16"/>
      <c r="AM7" s="16"/>
      <c r="AN7" s="16"/>
      <c r="AO7" s="16"/>
      <c r="AP7" s="16"/>
      <c r="AQ7" s="16"/>
      <c r="AR7" s="16"/>
      <c r="AS7" s="16"/>
      <c r="AT7" s="16"/>
      <c r="AU7" s="16"/>
      <c r="AV7" s="16"/>
      <c r="AW7" s="16"/>
      <c r="AX7" s="16"/>
      <c r="AY7" s="16"/>
      <c r="AZ7" s="16"/>
      <c r="BA7" s="16"/>
      <c r="BB7" s="16"/>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c r="EC7" s="16"/>
      <c r="ED7" s="16"/>
      <c r="EE7" s="16"/>
      <c r="EF7" s="16"/>
      <c r="EG7" s="16"/>
      <c r="EH7" s="16"/>
      <c r="EI7" s="16"/>
      <c r="EJ7" s="16"/>
      <c r="EK7" s="16"/>
      <c r="EL7" s="16"/>
      <c r="EM7" s="16"/>
      <c r="EN7" s="16"/>
      <c r="EO7" s="16"/>
      <c r="EP7" s="16"/>
      <c r="EQ7" s="16"/>
      <c r="ER7" s="16"/>
      <c r="ES7" s="16"/>
      <c r="ET7" s="16"/>
      <c r="EU7" s="16"/>
      <c r="EV7" s="16"/>
      <c r="EW7" s="16"/>
      <c r="EX7" s="16"/>
      <c r="EY7" s="16"/>
      <c r="EZ7" s="16"/>
      <c r="FA7" s="16"/>
      <c r="FB7" s="16"/>
      <c r="FC7" s="16"/>
      <c r="FD7" s="16"/>
      <c r="FE7" s="16"/>
      <c r="FF7" s="16"/>
      <c r="FG7" s="16"/>
      <c r="FH7" s="16"/>
      <c r="FI7" s="16"/>
      <c r="FJ7" s="16"/>
      <c r="FK7" s="16"/>
      <c r="FL7" s="16"/>
      <c r="FM7" s="16"/>
      <c r="FN7" s="16"/>
      <c r="FO7" s="16"/>
      <c r="FP7" s="16"/>
      <c r="FQ7" s="16"/>
      <c r="FR7" s="16"/>
      <c r="FS7" s="16"/>
      <c r="FT7" s="16"/>
      <c r="FU7" s="16"/>
      <c r="FV7" s="16"/>
      <c r="FW7" s="16"/>
      <c r="FX7" s="16"/>
      <c r="FY7" s="16"/>
      <c r="FZ7" s="16"/>
      <c r="GA7" s="16"/>
      <c r="GB7" s="16"/>
      <c r="GC7" s="16"/>
      <c r="GD7" s="16"/>
      <c r="GE7" s="16"/>
      <c r="GF7" s="16"/>
      <c r="GG7" s="16"/>
      <c r="GH7" s="16"/>
      <c r="GI7" s="16"/>
      <c r="GJ7" s="16"/>
      <c r="GK7" s="16"/>
      <c r="GL7" s="16"/>
      <c r="GM7" s="16"/>
      <c r="GN7" s="16"/>
      <c r="GO7" s="16"/>
      <c r="GP7" s="16"/>
      <c r="GQ7" s="16"/>
      <c r="GR7" s="16"/>
      <c r="GS7" s="16"/>
      <c r="GT7" s="16"/>
      <c r="GU7" s="16"/>
      <c r="GV7" s="16"/>
      <c r="GW7" s="16"/>
      <c r="GX7" s="16"/>
      <c r="GY7" s="16"/>
      <c r="GZ7" s="16"/>
      <c r="HA7" s="16"/>
      <c r="HB7" s="16"/>
      <c r="HC7" s="16"/>
      <c r="HD7" s="16"/>
      <c r="HE7" s="16"/>
      <c r="HF7" s="16"/>
      <c r="HG7" s="16"/>
      <c r="HH7" s="16"/>
      <c r="HI7" s="16"/>
      <c r="HJ7" s="16"/>
      <c r="HK7" s="16"/>
      <c r="HL7" s="16"/>
      <c r="HM7" s="16"/>
      <c r="HN7" s="16"/>
      <c r="HO7" s="16"/>
      <c r="HP7" s="16"/>
      <c r="HQ7" s="16"/>
      <c r="HR7" s="16"/>
      <c r="HS7" s="16"/>
      <c r="HT7" s="16"/>
      <c r="HU7" s="16"/>
      <c r="HV7" s="16"/>
      <c r="HW7" s="16"/>
      <c r="HX7" s="16"/>
      <c r="HY7" s="16"/>
      <c r="HZ7" s="16"/>
      <c r="IA7" s="16"/>
      <c r="IB7" s="16"/>
      <c r="IC7" s="16"/>
      <c r="ID7" s="16"/>
      <c r="IE7" s="16"/>
      <c r="IF7" s="16"/>
      <c r="IG7" s="16"/>
      <c r="IH7" s="16"/>
      <c r="II7" s="16"/>
      <c r="IJ7" s="16"/>
      <c r="IK7" s="16"/>
      <c r="IL7" s="16"/>
      <c r="IM7" s="16"/>
      <c r="IN7" s="16"/>
      <c r="IO7" s="16"/>
      <c r="IP7" s="16"/>
      <c r="IQ7" s="16"/>
      <c r="IR7" s="16"/>
      <c r="IS7" s="16"/>
      <c r="IT7" s="16"/>
      <c r="IU7" s="16"/>
      <c r="IV7" s="16"/>
      <c r="IW7" s="16"/>
    </row>
    <row r="8" spans="1:257" s="17" customFormat="1" ht="17.25" customHeight="1" thickTop="1">
      <c r="A8" s="453" t="s">
        <v>228</v>
      </c>
      <c r="B8" s="455" t="s">
        <v>229</v>
      </c>
      <c r="C8" s="120" t="s">
        <v>230</v>
      </c>
      <c r="D8" s="456"/>
      <c r="E8" s="457" t="s">
        <v>167</v>
      </c>
      <c r="F8" s="457" t="s">
        <v>231</v>
      </c>
      <c r="G8" s="457" t="s">
        <v>232</v>
      </c>
      <c r="H8" s="457" t="s">
        <v>173</v>
      </c>
      <c r="I8" s="441" t="s">
        <v>233</v>
      </c>
      <c r="J8" s="111" t="s">
        <v>234</v>
      </c>
      <c r="K8" s="441" t="s">
        <v>226</v>
      </c>
      <c r="L8" s="441" t="s">
        <v>235</v>
      </c>
      <c r="M8" s="441" t="s">
        <v>236</v>
      </c>
      <c r="N8" s="443" t="s">
        <v>237</v>
      </c>
      <c r="O8" s="443" t="s">
        <v>238</v>
      </c>
      <c r="P8" s="16"/>
      <c r="Q8" s="16"/>
      <c r="R8" s="16"/>
      <c r="S8" s="16"/>
      <c r="T8" s="16"/>
      <c r="U8" s="16"/>
      <c r="V8" s="16"/>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c r="BB8" s="16"/>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c r="EC8" s="16"/>
      <c r="ED8" s="16"/>
      <c r="EE8" s="16"/>
      <c r="EF8" s="16"/>
      <c r="EG8" s="16"/>
      <c r="EH8" s="16"/>
      <c r="EI8" s="16"/>
      <c r="EJ8" s="16"/>
      <c r="EK8" s="16"/>
      <c r="EL8" s="16"/>
      <c r="EM8" s="16"/>
      <c r="EN8" s="16"/>
      <c r="EO8" s="16"/>
      <c r="EP8" s="16"/>
      <c r="EQ8" s="16"/>
      <c r="ER8" s="16"/>
      <c r="ES8" s="16"/>
      <c r="ET8" s="16"/>
      <c r="EU8" s="16"/>
      <c r="EV8" s="16"/>
      <c r="EW8" s="16"/>
      <c r="EX8" s="16"/>
      <c r="EY8" s="16"/>
      <c r="EZ8" s="16"/>
      <c r="FA8" s="16"/>
      <c r="FB8" s="16"/>
      <c r="FC8" s="16"/>
      <c r="FD8" s="16"/>
      <c r="FE8" s="16"/>
      <c r="FF8" s="16"/>
      <c r="FG8" s="16"/>
      <c r="FH8" s="16"/>
      <c r="FI8" s="16"/>
      <c r="FJ8" s="16"/>
      <c r="FK8" s="16"/>
      <c r="FL8" s="16"/>
      <c r="FM8" s="16"/>
      <c r="FN8" s="16"/>
      <c r="FO8" s="16"/>
      <c r="FP8" s="16"/>
      <c r="FQ8" s="16"/>
      <c r="FR8" s="16"/>
      <c r="FS8" s="16"/>
      <c r="FT8" s="16"/>
      <c r="FU8" s="16"/>
      <c r="FV8" s="16"/>
      <c r="FW8" s="16"/>
      <c r="FX8" s="16"/>
      <c r="FY8" s="16"/>
      <c r="FZ8" s="16"/>
      <c r="GA8" s="16"/>
      <c r="GB8" s="16"/>
      <c r="GC8" s="16"/>
      <c r="GD8" s="16"/>
      <c r="GE8" s="16"/>
      <c r="GF8" s="16"/>
      <c r="GG8" s="16"/>
      <c r="GH8" s="16"/>
      <c r="GI8" s="16"/>
      <c r="GJ8" s="16"/>
      <c r="GK8" s="16"/>
      <c r="GL8" s="16"/>
      <c r="GM8" s="16"/>
      <c r="GN8" s="16"/>
      <c r="GO8" s="16"/>
      <c r="GP8" s="16"/>
      <c r="GQ8" s="16"/>
      <c r="GR8" s="16"/>
      <c r="GS8" s="16"/>
      <c r="GT8" s="16"/>
      <c r="GU8" s="16"/>
      <c r="GV8" s="16"/>
      <c r="GW8" s="16"/>
      <c r="GX8" s="16"/>
      <c r="GY8" s="16"/>
      <c r="GZ8" s="16"/>
      <c r="HA8" s="16"/>
      <c r="HB8" s="16"/>
      <c r="HC8" s="16"/>
      <c r="HD8" s="16"/>
      <c r="HE8" s="16"/>
      <c r="HF8" s="16"/>
      <c r="HG8" s="16"/>
      <c r="HH8" s="16"/>
      <c r="HI8" s="16"/>
      <c r="HJ8" s="16"/>
      <c r="HK8" s="16"/>
      <c r="HL8" s="16"/>
      <c r="HM8" s="16"/>
      <c r="HN8" s="16"/>
      <c r="HO8" s="16"/>
      <c r="HP8" s="16"/>
      <c r="HQ8" s="16"/>
      <c r="HR8" s="16"/>
      <c r="HS8" s="16"/>
      <c r="HT8" s="16"/>
      <c r="HU8" s="16"/>
      <c r="HV8" s="16"/>
      <c r="HW8" s="16"/>
      <c r="HX8" s="16"/>
      <c r="HY8" s="16"/>
      <c r="HZ8" s="16"/>
      <c r="IA8" s="16"/>
      <c r="IB8" s="16"/>
      <c r="IC8" s="16"/>
      <c r="ID8" s="16"/>
      <c r="IE8" s="16"/>
      <c r="IF8" s="16"/>
      <c r="IG8" s="16"/>
      <c r="IH8" s="16"/>
      <c r="II8" s="16"/>
      <c r="IJ8" s="16"/>
      <c r="IK8" s="16"/>
      <c r="IL8" s="16"/>
      <c r="IM8" s="16"/>
      <c r="IN8" s="16"/>
      <c r="IO8" s="16"/>
      <c r="IP8" s="16"/>
      <c r="IQ8" s="16"/>
      <c r="IR8" s="16"/>
      <c r="IS8" s="16"/>
      <c r="IT8" s="16"/>
      <c r="IU8" s="16"/>
      <c r="IV8" s="16"/>
      <c r="IW8" s="16"/>
    </row>
    <row r="9" spans="1:257" s="19" customFormat="1" ht="51" customHeight="1" thickBot="1">
      <c r="A9" s="454"/>
      <c r="B9" s="456"/>
      <c r="C9" s="89" t="s">
        <v>239</v>
      </c>
      <c r="D9" s="456"/>
      <c r="E9" s="442"/>
      <c r="F9" s="442"/>
      <c r="G9" s="442"/>
      <c r="H9" s="442"/>
      <c r="I9" s="442"/>
      <c r="J9" s="118" t="s">
        <v>240</v>
      </c>
      <c r="K9" s="442" t="s">
        <v>241</v>
      </c>
      <c r="L9" s="442"/>
      <c r="M9" s="442" t="s">
        <v>241</v>
      </c>
      <c r="N9" s="465"/>
      <c r="O9" s="444"/>
      <c r="P9" s="16"/>
      <c r="Q9" s="18"/>
      <c r="R9" s="18"/>
      <c r="S9" s="18"/>
      <c r="T9" s="18"/>
      <c r="U9" s="18"/>
      <c r="V9" s="18"/>
      <c r="W9" s="18"/>
      <c r="X9" s="18"/>
      <c r="Y9" s="18"/>
      <c r="Z9" s="18"/>
      <c r="AA9" s="18"/>
      <c r="AB9" s="18"/>
      <c r="AC9" s="18"/>
      <c r="AD9" s="18"/>
      <c r="AE9" s="18"/>
      <c r="AF9" s="18"/>
      <c r="AG9" s="18"/>
      <c r="AH9" s="18"/>
      <c r="AI9" s="18"/>
      <c r="AJ9" s="18"/>
      <c r="AK9" s="18"/>
      <c r="AL9" s="18"/>
      <c r="AM9" s="18"/>
      <c r="AN9" s="18"/>
      <c r="AO9" s="18"/>
      <c r="AP9" s="18"/>
      <c r="AQ9" s="18"/>
      <c r="AR9" s="18"/>
      <c r="AS9" s="18"/>
      <c r="AT9" s="18"/>
      <c r="AU9" s="18"/>
      <c r="AV9" s="18"/>
      <c r="AW9" s="18"/>
      <c r="AX9" s="18"/>
      <c r="AY9" s="18"/>
      <c r="AZ9" s="18"/>
      <c r="BA9" s="18"/>
      <c r="BB9" s="18"/>
      <c r="BC9" s="18"/>
      <c r="BD9" s="18"/>
      <c r="BE9" s="18"/>
      <c r="BF9" s="18"/>
      <c r="BG9" s="18"/>
      <c r="BH9" s="18"/>
      <c r="BI9" s="18"/>
      <c r="BJ9" s="18"/>
      <c r="BK9" s="18"/>
      <c r="BL9" s="18"/>
      <c r="BM9" s="18"/>
      <c r="BN9" s="18"/>
      <c r="BO9" s="18"/>
      <c r="BP9" s="18"/>
      <c r="BQ9" s="18"/>
      <c r="BR9" s="18"/>
      <c r="BS9" s="18"/>
      <c r="BT9" s="18"/>
      <c r="BU9" s="18"/>
      <c r="BV9" s="18"/>
      <c r="BW9" s="18"/>
      <c r="BX9" s="18"/>
      <c r="BY9" s="18"/>
      <c r="BZ9" s="18"/>
      <c r="CA9" s="18"/>
      <c r="CB9" s="18"/>
      <c r="CC9" s="18"/>
      <c r="CD9" s="18"/>
      <c r="CE9" s="18"/>
      <c r="CF9" s="18"/>
      <c r="CG9" s="18"/>
      <c r="CH9" s="18"/>
      <c r="CI9" s="18"/>
      <c r="CJ9" s="18"/>
      <c r="CK9" s="18"/>
      <c r="CL9" s="18"/>
      <c r="CM9" s="18"/>
      <c r="CN9" s="18"/>
      <c r="CO9" s="18"/>
      <c r="CP9" s="18"/>
      <c r="CQ9" s="18"/>
      <c r="CR9" s="18"/>
      <c r="CS9" s="18"/>
      <c r="CT9" s="18"/>
      <c r="CU9" s="18"/>
      <c r="CV9" s="18"/>
      <c r="CW9" s="18"/>
      <c r="CX9" s="18"/>
      <c r="CY9" s="18"/>
      <c r="CZ9" s="18"/>
      <c r="DA9" s="18"/>
      <c r="DB9" s="18"/>
      <c r="DC9" s="18"/>
      <c r="DD9" s="18"/>
      <c r="DE9" s="18"/>
      <c r="DF9" s="18"/>
      <c r="DG9" s="18"/>
      <c r="DH9" s="18"/>
      <c r="DI9" s="18"/>
      <c r="DJ9" s="18"/>
      <c r="DK9" s="18"/>
      <c r="DL9" s="18"/>
      <c r="DM9" s="18"/>
      <c r="DN9" s="18"/>
      <c r="DO9" s="18"/>
      <c r="DP9" s="18"/>
      <c r="DQ9" s="18"/>
      <c r="DR9" s="18"/>
      <c r="DS9" s="18"/>
      <c r="DT9" s="18"/>
      <c r="DU9" s="18"/>
      <c r="DV9" s="18"/>
      <c r="DW9" s="18"/>
      <c r="DX9" s="18"/>
      <c r="DY9" s="18"/>
      <c r="DZ9" s="18"/>
      <c r="EA9" s="18"/>
      <c r="EB9" s="18"/>
      <c r="EC9" s="18"/>
      <c r="ED9" s="18"/>
      <c r="EE9" s="18"/>
      <c r="EF9" s="18"/>
      <c r="EG9" s="18"/>
      <c r="EH9" s="18"/>
      <c r="EI9" s="18"/>
      <c r="EJ9" s="18"/>
      <c r="EK9" s="18"/>
      <c r="EL9" s="18"/>
      <c r="EM9" s="18"/>
      <c r="EN9" s="18"/>
      <c r="EO9" s="18"/>
      <c r="EP9" s="18"/>
      <c r="EQ9" s="18"/>
      <c r="ER9" s="18"/>
      <c r="ES9" s="18"/>
      <c r="ET9" s="18"/>
      <c r="EU9" s="18"/>
      <c r="EV9" s="18"/>
      <c r="EW9" s="18"/>
      <c r="EX9" s="18"/>
      <c r="EY9" s="18"/>
      <c r="EZ9" s="18"/>
      <c r="FA9" s="18"/>
      <c r="FB9" s="18"/>
      <c r="FC9" s="18"/>
      <c r="FD9" s="18"/>
      <c r="FE9" s="18"/>
      <c r="FF9" s="18"/>
      <c r="FG9" s="18"/>
      <c r="FH9" s="18"/>
      <c r="FI9" s="18"/>
      <c r="FJ9" s="18"/>
      <c r="FK9" s="18"/>
      <c r="FL9" s="18"/>
      <c r="FM9" s="18"/>
      <c r="FN9" s="18"/>
      <c r="FO9" s="18"/>
      <c r="FP9" s="18"/>
      <c r="FQ9" s="18"/>
      <c r="FR9" s="18"/>
      <c r="FS9" s="18"/>
      <c r="FT9" s="18"/>
      <c r="FU9" s="18"/>
      <c r="FV9" s="18"/>
      <c r="FW9" s="18"/>
      <c r="FX9" s="18"/>
      <c r="FY9" s="18"/>
      <c r="FZ9" s="18"/>
      <c r="GA9" s="18"/>
      <c r="GB9" s="18"/>
      <c r="GC9" s="18"/>
      <c r="GD9" s="18"/>
      <c r="GE9" s="18"/>
      <c r="GF9" s="18"/>
      <c r="GG9" s="18"/>
      <c r="GH9" s="18"/>
      <c r="GI9" s="18"/>
      <c r="GJ9" s="18"/>
      <c r="GK9" s="18"/>
      <c r="GL9" s="18"/>
      <c r="GM9" s="18"/>
      <c r="GN9" s="18"/>
      <c r="GO9" s="18"/>
      <c r="GP9" s="18"/>
      <c r="GQ9" s="18"/>
      <c r="GR9" s="18"/>
      <c r="GS9" s="18"/>
      <c r="GT9" s="18"/>
      <c r="GU9" s="18"/>
      <c r="GV9" s="18"/>
      <c r="GW9" s="18"/>
      <c r="GX9" s="18"/>
      <c r="GY9" s="18"/>
      <c r="GZ9" s="18"/>
      <c r="HA9" s="18"/>
      <c r="HB9" s="18"/>
      <c r="HC9" s="18"/>
      <c r="HD9" s="18"/>
      <c r="HE9" s="18"/>
      <c r="HF9" s="18"/>
      <c r="HG9" s="18"/>
      <c r="HH9" s="18"/>
      <c r="HI9" s="18"/>
      <c r="HJ9" s="18"/>
      <c r="HK9" s="18"/>
      <c r="HL9" s="18"/>
      <c r="HM9" s="18"/>
      <c r="HN9" s="18"/>
      <c r="HO9" s="18"/>
      <c r="HP9" s="18"/>
      <c r="HQ9" s="18"/>
      <c r="HR9" s="18"/>
      <c r="HS9" s="18"/>
      <c r="HT9" s="18"/>
      <c r="HU9" s="18"/>
      <c r="HV9" s="18"/>
      <c r="HW9" s="18"/>
      <c r="HX9" s="18"/>
      <c r="HY9" s="18"/>
      <c r="HZ9" s="18"/>
      <c r="IA9" s="18"/>
      <c r="IB9" s="18"/>
      <c r="IC9" s="18"/>
      <c r="ID9" s="18"/>
      <c r="IE9" s="18"/>
      <c r="IF9" s="18"/>
      <c r="IG9" s="18"/>
      <c r="IH9" s="18"/>
      <c r="II9" s="18"/>
      <c r="IJ9" s="18"/>
      <c r="IK9" s="18"/>
      <c r="IL9" s="18"/>
      <c r="IM9" s="18"/>
      <c r="IN9" s="18"/>
      <c r="IO9" s="18"/>
      <c r="IP9" s="18"/>
      <c r="IQ9" s="18"/>
      <c r="IR9" s="18"/>
      <c r="IS9" s="18"/>
      <c r="IT9" s="18"/>
      <c r="IU9" s="18"/>
      <c r="IV9" s="18"/>
      <c r="IW9" s="18"/>
    </row>
    <row r="10" spans="1:257" ht="45">
      <c r="A10" s="408">
        <v>1</v>
      </c>
      <c r="B10" s="398" t="s">
        <v>242</v>
      </c>
      <c r="C10" s="398" t="s">
        <v>243</v>
      </c>
      <c r="D10" s="156" t="s">
        <v>244</v>
      </c>
      <c r="E10" s="398">
        <v>44000</v>
      </c>
      <c r="F10" s="424">
        <v>1</v>
      </c>
      <c r="G10" s="392">
        <f>+F10/E10</f>
        <v>2.2727272727272726E-5</v>
      </c>
      <c r="H10" s="395"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Muy Baja - 1</v>
      </c>
      <c r="I10" s="149" t="s">
        <v>245</v>
      </c>
      <c r="J10" s="161" t="s">
        <v>246</v>
      </c>
      <c r="K10" s="149" t="str">
        <f>IFERROR(CONCATENATE(INDEX('8- Políticas de Administración '!$B$16:$F$53,MATCH('5- Identificación de Riesgos'!J10,'8- Políticas de Administración '!$C$16:$C$54,0),1)," - ",L10),"")</f>
        <v>Menor - 2</v>
      </c>
      <c r="L10" s="179">
        <f>IFERROR(VLOOKUP(INDEX('8- Políticas de Administración '!$B$16:$F$63,MATCH('5- Identificación de Riesgos'!J10,'8- Políticas de Administración '!$C$16:$C$64,0),1),'8- Políticas de Administración '!$B$16:$F$64,5,FALSE),"")</f>
        <v>2</v>
      </c>
      <c r="M10" s="398" t="str">
        <f>IFERROR(CONCATENATE(INDEX('8- Políticas de Administración '!$B$16:$F$53,MATCH(ROUND(AVERAGE(L10:L19),0),'8- Políticas de Administración '!$F$16:$F$53,0),1)," - ",ROUND(AVERAGE(L10:L19),0)),"")</f>
        <v>Menor - 2</v>
      </c>
      <c r="N10" s="401" t="str">
        <f>IFERROR(CONCATENATE(VLOOKUP((LEFT(H10,LEN(H10)-4)&amp;LEFT(M10,LEN(M10)-4)),'9- Matriz de Calor '!$D$18:$E$42,2,0)," - ",RIGHT(H10,1)*RIGHT(M10,1)),"")</f>
        <v>Bajo - 2</v>
      </c>
      <c r="O10" s="445">
        <f>RIGHT(H10,1)*RIGHT(M10,1)</f>
        <v>2</v>
      </c>
      <c r="P10" s="16"/>
    </row>
    <row r="11" spans="1:257" ht="30">
      <c r="A11" s="409"/>
      <c r="B11" s="399"/>
      <c r="C11" s="399"/>
      <c r="D11" s="157" t="s">
        <v>247</v>
      </c>
      <c r="E11" s="399"/>
      <c r="F11" s="425"/>
      <c r="G11" s="393"/>
      <c r="H11" s="396"/>
      <c r="I11" s="145"/>
      <c r="J11" s="147"/>
      <c r="K11" s="145" t="str">
        <f>IFERROR(CONCATENATE(INDEX('8- Políticas de Administración '!$B$16:$F$53,MATCH('5- Identificación de Riesgos'!J11,'8- Políticas de Administración '!$C$16:$C$54,0),1)," - ",L11),"")</f>
        <v/>
      </c>
      <c r="L11" s="176" t="str">
        <f>IFERROR(VLOOKUP(INDEX('8- Políticas de Administración '!$B$16:$F$63,MATCH('5- Identificación de Riesgos'!J11,'8- Políticas de Administración '!$C$16:$C$64,0),1),'8- Políticas de Administración '!$B$16:$F$64,5,FALSE),"")</f>
        <v/>
      </c>
      <c r="M11" s="399"/>
      <c r="N11" s="402"/>
      <c r="O11" s="404"/>
      <c r="P11" s="16"/>
    </row>
    <row r="12" spans="1:257" ht="30">
      <c r="A12" s="409"/>
      <c r="B12" s="399"/>
      <c r="C12" s="399"/>
      <c r="D12" s="157" t="s">
        <v>248</v>
      </c>
      <c r="E12" s="399"/>
      <c r="F12" s="425"/>
      <c r="G12" s="393"/>
      <c r="H12" s="396"/>
      <c r="I12" s="145"/>
      <c r="J12" s="147"/>
      <c r="K12" s="145" t="str">
        <f>IFERROR(CONCATENATE(INDEX('8- Políticas de Administración '!$B$16:$F$53,MATCH('5- Identificación de Riesgos'!J12,'8- Políticas de Administración '!$C$16:$C$54,0),1)," - ",L12),"")</f>
        <v/>
      </c>
      <c r="L12" s="176" t="str">
        <f>IFERROR(VLOOKUP(INDEX('8- Políticas de Administración '!$B$16:$F$63,MATCH('5- Identificación de Riesgos'!J12,'8- Políticas de Administración '!$C$16:$C$64,0),1),'8- Políticas de Administración '!$B$16:$F$64,5,FALSE),"")</f>
        <v/>
      </c>
      <c r="M12" s="399"/>
      <c r="N12" s="402"/>
      <c r="O12" s="404"/>
      <c r="P12" s="16"/>
    </row>
    <row r="13" spans="1:257" ht="30">
      <c r="A13" s="409"/>
      <c r="B13" s="399"/>
      <c r="C13" s="399"/>
      <c r="D13" s="158" t="s">
        <v>249</v>
      </c>
      <c r="E13" s="399"/>
      <c r="F13" s="425"/>
      <c r="G13" s="393"/>
      <c r="H13" s="396"/>
      <c r="I13" s="145"/>
      <c r="J13" s="147"/>
      <c r="K13" s="145" t="str">
        <f>IFERROR(CONCATENATE(INDEX('8- Políticas de Administración '!$B$16:$F$53,MATCH('5- Identificación de Riesgos'!J13,'8- Políticas de Administración '!$C$16:$C$54,0),1)," - ",L13),"")</f>
        <v/>
      </c>
      <c r="L13" s="176" t="str">
        <f>IFERROR(VLOOKUP(INDEX('8- Políticas de Administración '!$B$16:$F$63,MATCH('5- Identificación de Riesgos'!J13,'8- Políticas de Administración '!$C$16:$C$64,0),1),'8- Políticas de Administración '!$B$16:$F$64,5,FALSE),"")</f>
        <v/>
      </c>
      <c r="M13" s="399"/>
      <c r="N13" s="402"/>
      <c r="O13" s="404"/>
      <c r="P13" s="16"/>
    </row>
    <row r="14" spans="1:257" ht="30">
      <c r="A14" s="409"/>
      <c r="B14" s="399"/>
      <c r="C14" s="399"/>
      <c r="D14" s="157" t="s">
        <v>250</v>
      </c>
      <c r="E14" s="399"/>
      <c r="F14" s="425"/>
      <c r="G14" s="393"/>
      <c r="H14" s="396"/>
      <c r="I14" s="145"/>
      <c r="J14" s="147"/>
      <c r="K14" s="145" t="str">
        <f>IFERROR(CONCATENATE(INDEX('8- Políticas de Administración '!$B$16:$F$53,MATCH('5- Identificación de Riesgos'!J14,'8- Políticas de Administración '!$C$16:$C$54,0),1)," - ",L14),"")</f>
        <v/>
      </c>
      <c r="L14" s="176" t="str">
        <f>IFERROR(VLOOKUP(INDEX('8- Políticas de Administración '!$B$16:$F$63,MATCH('5- Identificación de Riesgos'!J14,'8- Políticas de Administración '!$C$16:$C$64,0),1),'8- Políticas de Administración '!$B$16:$F$64,5,FALSE),"")</f>
        <v/>
      </c>
      <c r="M14" s="399"/>
      <c r="N14" s="402"/>
      <c r="O14" s="404"/>
      <c r="P14" s="16"/>
    </row>
    <row r="15" spans="1:257" ht="14.45" customHeight="1">
      <c r="A15" s="409"/>
      <c r="B15" s="399"/>
      <c r="C15" s="399"/>
      <c r="D15" s="157"/>
      <c r="E15" s="399"/>
      <c r="F15" s="425"/>
      <c r="G15" s="393"/>
      <c r="H15" s="396"/>
      <c r="I15" s="145"/>
      <c r="J15" s="147"/>
      <c r="K15" s="145" t="str">
        <f>IFERROR(CONCATENATE(INDEX('8- Políticas de Administración '!$B$16:$F$53,MATCH('5- Identificación de Riesgos'!J15,'8- Políticas de Administración '!$C$16:$C$54,0),1)," - ",L15),"")</f>
        <v/>
      </c>
      <c r="L15" s="176" t="str">
        <f>IFERROR(VLOOKUP(INDEX('8- Políticas de Administración '!$B$16:$F$63,MATCH('5- Identificación de Riesgos'!J15,'8- Políticas de Administración '!$C$16:$C$64,0),1),'8- Políticas de Administración '!$B$16:$F$64,5,FALSE),"")</f>
        <v/>
      </c>
      <c r="M15" s="399"/>
      <c r="N15" s="402"/>
      <c r="O15" s="404"/>
      <c r="P15" s="16"/>
    </row>
    <row r="16" spans="1:257" ht="14.45" customHeight="1">
      <c r="A16" s="409"/>
      <c r="B16" s="399"/>
      <c r="C16" s="399"/>
      <c r="D16" s="157"/>
      <c r="E16" s="399"/>
      <c r="F16" s="425"/>
      <c r="G16" s="393"/>
      <c r="H16" s="396"/>
      <c r="I16" s="145"/>
      <c r="J16" s="147"/>
      <c r="K16" s="145" t="str">
        <f>IFERROR(CONCATENATE(INDEX('8- Políticas de Administración '!$B$16:$F$53,MATCH('5- Identificación de Riesgos'!J16,'8- Políticas de Administración '!$C$16:$C$54,0),1)," - ",L16),"")</f>
        <v/>
      </c>
      <c r="L16" s="176" t="str">
        <f>IFERROR(VLOOKUP(INDEX('8- Políticas de Administración '!$B$16:$F$63,MATCH('5- Identificación de Riesgos'!J16,'8- Políticas de Administración '!$C$16:$C$64,0),1),'8- Políticas de Administración '!$B$16:$F$64,5,FALSE),"")</f>
        <v/>
      </c>
      <c r="M16" s="399"/>
      <c r="N16" s="402"/>
      <c r="O16" s="404"/>
      <c r="P16" s="16"/>
    </row>
    <row r="17" spans="1:16" ht="14.45" customHeight="1">
      <c r="A17" s="409"/>
      <c r="B17" s="399"/>
      <c r="C17" s="399"/>
      <c r="D17" s="157"/>
      <c r="E17" s="399"/>
      <c r="F17" s="425"/>
      <c r="G17" s="393"/>
      <c r="H17" s="396"/>
      <c r="I17" s="145"/>
      <c r="J17" s="147"/>
      <c r="K17" s="145" t="str">
        <f>IFERROR(CONCATENATE(INDEX('8- Políticas de Administración '!$B$16:$F$53,MATCH('5- Identificación de Riesgos'!J17,'8- Políticas de Administración '!$C$16:$C$54,0),1)," - ",L17),"")</f>
        <v/>
      </c>
      <c r="L17" s="176" t="str">
        <f>IFERROR(VLOOKUP(INDEX('8- Políticas de Administración '!$B$16:$F$63,MATCH('5- Identificación de Riesgos'!J17,'8- Políticas de Administración '!$C$16:$C$64,0),1),'8- Políticas de Administración '!$B$16:$F$64,5,FALSE),"")</f>
        <v/>
      </c>
      <c r="M17" s="399"/>
      <c r="N17" s="402"/>
      <c r="O17" s="404"/>
      <c r="P17" s="16"/>
    </row>
    <row r="18" spans="1:16" ht="14.45" customHeight="1">
      <c r="A18" s="409"/>
      <c r="B18" s="399"/>
      <c r="C18" s="399"/>
      <c r="D18" s="157"/>
      <c r="E18" s="399"/>
      <c r="F18" s="425"/>
      <c r="G18" s="393"/>
      <c r="H18" s="396"/>
      <c r="I18" s="399"/>
      <c r="J18" s="428"/>
      <c r="K18" s="145" t="str">
        <f>IFERROR(CONCATENATE(INDEX('8- Políticas de Administración '!$B$16:$F$53,MATCH('5- Identificación de Riesgos'!J18,'8- Políticas de Administración '!$C$16:$C$54,0),1)," - ",L18),"")</f>
        <v/>
      </c>
      <c r="L18" s="176" t="str">
        <f>IFERROR(VLOOKUP(INDEX('8- Políticas de Administración '!$B$16:$F$63,MATCH('5- Identificación de Riesgos'!J18,'8- Políticas de Administración '!$C$16:$C$64,0),1),'8- Políticas de Administración '!$B$16:$F$64,5,FALSE),"")</f>
        <v/>
      </c>
      <c r="M18" s="399"/>
      <c r="N18" s="402"/>
      <c r="O18" s="404"/>
      <c r="P18" s="16"/>
    </row>
    <row r="19" spans="1:16" ht="14.45" customHeight="1">
      <c r="A19" s="410"/>
      <c r="B19" s="400"/>
      <c r="C19" s="400"/>
      <c r="D19" s="159"/>
      <c r="E19" s="415"/>
      <c r="F19" s="426"/>
      <c r="G19" s="437"/>
      <c r="H19" s="397"/>
      <c r="I19" s="400"/>
      <c r="J19" s="429"/>
      <c r="K19" s="146" t="str">
        <f>IFERROR(CONCATENATE(INDEX('8- Políticas de Administración '!$B$16:$F$53,MATCH('5- Identificación de Riesgos'!J19,'8- Políticas de Administración '!$C$16:$C$54,0),1)," - ",L19),"")</f>
        <v/>
      </c>
      <c r="L19" s="180" t="str">
        <f>IFERROR(VLOOKUP(INDEX('8- Políticas de Administración '!$B$16:$F$63,MATCH('5- Identificación de Riesgos'!J19,'8- Políticas de Administración '!$C$16:$C$64,0),1),'8- Políticas de Administración '!$B$16:$F$64,5,FALSE),"")</f>
        <v/>
      </c>
      <c r="M19" s="400"/>
      <c r="N19" s="403"/>
      <c r="O19" s="446"/>
      <c r="P19" s="16"/>
    </row>
    <row r="20" spans="1:16" ht="30" customHeight="1">
      <c r="A20" s="408">
        <v>2</v>
      </c>
      <c r="B20" s="398" t="s">
        <v>251</v>
      </c>
      <c r="C20" s="398" t="s">
        <v>252</v>
      </c>
      <c r="D20" s="280" t="s">
        <v>253</v>
      </c>
      <c r="E20" s="391">
        <v>44000</v>
      </c>
      <c r="F20" s="419">
        <v>300</v>
      </c>
      <c r="G20" s="474">
        <f t="shared" ref="G20" si="0">+F20/E20</f>
        <v>6.8181818181818179E-3</v>
      </c>
      <c r="H20" s="395"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Muy Baja - 1</v>
      </c>
      <c r="I20" s="149" t="s">
        <v>245</v>
      </c>
      <c r="J20" s="161" t="s">
        <v>246</v>
      </c>
      <c r="K20" s="149" t="str">
        <f>IFERROR(CONCATENATE(INDEX('8- Políticas de Administración '!$B$16:$F$53,MATCH('5- Identificación de Riesgos'!J20,'8- Políticas de Administración '!$C$16:$C$54,0),1)," - ",L20),"")</f>
        <v>Menor - 2</v>
      </c>
      <c r="L20" s="179">
        <f>IFERROR(VLOOKUP(INDEX('8- Políticas de Administración '!$B$16:$F$63,MATCH('5- Identificación de Riesgos'!J20,'8- Políticas de Administración '!$C$16:$C$64,0),1),'8- Políticas de Administración '!$B$16:$F$64,5,FALSE),"")</f>
        <v>2</v>
      </c>
      <c r="M20" s="398" t="str">
        <f>IFERROR(CONCATENATE(INDEX('8- Políticas de Administración '!$B$16:$F$53,MATCH(ROUND(AVERAGE(L20:L29),0),'8- Políticas de Administración '!$F$16:$F$53,0),1)," - ",ROUND(AVERAGE(L20:L29),0)),"")</f>
        <v>Menor - 2</v>
      </c>
      <c r="N20" s="401" t="str">
        <f>IFERROR(CONCATENATE(VLOOKUP((LEFT(H20,LEN(H20)-4)&amp;LEFT(M20,LEN(M20)-4)),'9- Matriz de Calor '!$D$18:$E$42,2,0)," - ",RIGHT(H20,1)*RIGHT(M20,1)),"")</f>
        <v>Bajo - 2</v>
      </c>
      <c r="O20" s="404">
        <f>RIGHT(H20,1)*RIGHT(M20,1)</f>
        <v>2</v>
      </c>
    </row>
    <row r="21" spans="1:16" ht="30" customHeight="1">
      <c r="A21" s="409"/>
      <c r="B21" s="399"/>
      <c r="C21" s="399"/>
      <c r="D21" s="258" t="s">
        <v>254</v>
      </c>
      <c r="E21" s="391"/>
      <c r="F21" s="419"/>
      <c r="G21" s="475"/>
      <c r="H21" s="396"/>
      <c r="I21" s="145" t="s">
        <v>255</v>
      </c>
      <c r="J21" s="147" t="s">
        <v>256</v>
      </c>
      <c r="K21" s="145" t="str">
        <f>IFERROR(CONCATENATE(INDEX('8- Políticas de Administración '!$B$16:$F$53,MATCH('5- Identificación de Riesgos'!J21,'8- Políticas de Administración '!$C$16:$C$54,0),1)," - ",L21),"")</f>
        <v>Leve - 1</v>
      </c>
      <c r="L21" s="176">
        <f>IFERROR(VLOOKUP(INDEX('8- Políticas de Administración '!$B$16:$F$63,MATCH('5- Identificación de Riesgos'!J21,'8- Políticas de Administración '!$C$16:$C$64,0),1),'8- Políticas de Administración '!$B$16:$F$64,5,FALSE),"")</f>
        <v>1</v>
      </c>
      <c r="M21" s="399"/>
      <c r="N21" s="402"/>
      <c r="O21" s="404"/>
    </row>
    <row r="22" spans="1:16" ht="45" customHeight="1">
      <c r="A22" s="409"/>
      <c r="B22" s="399"/>
      <c r="C22" s="399"/>
      <c r="D22" s="258" t="s">
        <v>257</v>
      </c>
      <c r="E22" s="391"/>
      <c r="F22" s="419"/>
      <c r="G22" s="475"/>
      <c r="H22" s="396"/>
      <c r="I22" s="145" t="s">
        <v>258</v>
      </c>
      <c r="J22" s="147" t="s">
        <v>259</v>
      </c>
      <c r="K22" s="145" t="str">
        <f>IFERROR(CONCATENATE(INDEX('8- Políticas de Administración '!$B$16:$F$53,MATCH('5- Identificación de Riesgos'!J22,'8- Políticas de Administración '!$C$16:$C$54,0),1)," - ",L22),"")</f>
        <v>Leve - 1</v>
      </c>
      <c r="L22" s="176">
        <f>IFERROR(VLOOKUP(INDEX('8- Políticas de Administración '!$B$16:$F$63,MATCH('5- Identificación de Riesgos'!J22,'8- Políticas de Administración '!$C$16:$C$64,0),1),'8- Políticas de Administración '!$B$16:$F$64,5,FALSE),"")</f>
        <v>1</v>
      </c>
      <c r="M22" s="399"/>
      <c r="N22" s="402"/>
      <c r="O22" s="404"/>
    </row>
    <row r="23" spans="1:16" ht="32.25" customHeight="1">
      <c r="A23" s="409"/>
      <c r="B23" s="399"/>
      <c r="C23" s="399"/>
      <c r="D23" s="258" t="s">
        <v>260</v>
      </c>
      <c r="E23" s="391"/>
      <c r="F23" s="419"/>
      <c r="G23" s="475"/>
      <c r="H23" s="396"/>
      <c r="I23" s="145" t="s">
        <v>261</v>
      </c>
      <c r="J23" s="147" t="s">
        <v>262</v>
      </c>
      <c r="K23" s="145" t="str">
        <f>IFERROR(CONCATENATE(INDEX('8- Políticas de Administración '!$B$16:$F$61,MATCH('5- Identificación de Riesgos'!J23,'8- Políticas de Administración '!$C$16:$C$61,0),1)," - ",L23),"")</f>
        <v>Mayor - 4</v>
      </c>
      <c r="L23" s="176">
        <f>IFERROR(VLOOKUP(INDEX('8- Políticas de Administración '!$B$16:$F$63,MATCH('5- Identificación de Riesgos'!J23,'8- Políticas de Administración '!$C$16:$C$64,0),1),'8- Políticas de Administración '!$B$16:$F$64,5,FALSE),"")</f>
        <v>4</v>
      </c>
      <c r="M23" s="399"/>
      <c r="N23" s="402"/>
      <c r="O23" s="404"/>
    </row>
    <row r="24" spans="1:16" ht="39.75" customHeight="1">
      <c r="A24" s="409"/>
      <c r="B24" s="399"/>
      <c r="C24" s="399"/>
      <c r="D24" s="281" t="s">
        <v>263</v>
      </c>
      <c r="E24" s="391"/>
      <c r="F24" s="419"/>
      <c r="G24" s="475"/>
      <c r="H24" s="396"/>
      <c r="I24" s="145"/>
      <c r="J24" s="147"/>
      <c r="K24" s="145" t="str">
        <f>IFERROR(CONCATENATE(INDEX('8- Políticas de Administración '!$B$16:$F$53,MATCH('5- Identificación de Riesgos'!J24,'8- Políticas de Administración '!$C$16:$C$54,0),1)," - ",L24),"")</f>
        <v/>
      </c>
      <c r="L24" s="176" t="str">
        <f>IFERROR(VLOOKUP(INDEX('8- Políticas de Administración '!$B$16:$F$63,MATCH('5- Identificación de Riesgos'!J24,'8- Políticas de Administración '!$C$16:$C$64,0),1),'8- Políticas de Administración '!$B$16:$F$64,5,FALSE),"")</f>
        <v/>
      </c>
      <c r="M24" s="399"/>
      <c r="N24" s="402"/>
      <c r="O24" s="404"/>
    </row>
    <row r="25" spans="1:16" ht="36" customHeight="1">
      <c r="A25" s="409"/>
      <c r="B25" s="399"/>
      <c r="C25" s="399"/>
      <c r="D25" s="281" t="s">
        <v>264</v>
      </c>
      <c r="E25" s="391"/>
      <c r="F25" s="419"/>
      <c r="G25" s="475"/>
      <c r="H25" s="396"/>
      <c r="I25" s="145"/>
      <c r="J25" s="147"/>
      <c r="K25" s="145" t="str">
        <f>IFERROR(CONCATENATE(INDEX('8- Políticas de Administración '!$B$16:$F$53,MATCH('5- Identificación de Riesgos'!J25,'8- Políticas de Administración '!$C$16:$C$54,0),1)," - ",L25),"")</f>
        <v/>
      </c>
      <c r="L25" s="176" t="str">
        <f>IFERROR(VLOOKUP(INDEX('8- Políticas de Administración '!$B$16:$F$63,MATCH('5- Identificación de Riesgos'!J25,'8- Políticas de Administración '!$C$16:$C$64,0),1),'8- Políticas de Administración '!$B$16:$F$64,5,FALSE),"")</f>
        <v/>
      </c>
      <c r="M25" s="399"/>
      <c r="N25" s="402"/>
      <c r="O25" s="404"/>
    </row>
    <row r="26" spans="1:16" ht="15" customHeight="1">
      <c r="A26" s="409"/>
      <c r="B26" s="399"/>
      <c r="C26" s="399"/>
      <c r="D26" s="258" t="s">
        <v>265</v>
      </c>
      <c r="E26" s="391"/>
      <c r="F26" s="419"/>
      <c r="G26" s="475"/>
      <c r="H26" s="396"/>
      <c r="I26" s="145"/>
      <c r="J26" s="147"/>
      <c r="K26" s="145" t="str">
        <f>IFERROR(CONCATENATE(INDEX('8- Políticas de Administración '!$B$16:$F$53,MATCH('5- Identificación de Riesgos'!J26,'8- Políticas de Administración '!$C$16:$C$54,0),1)," - ",L26),"")</f>
        <v/>
      </c>
      <c r="L26" s="176" t="str">
        <f>IFERROR(VLOOKUP(INDEX('8- Políticas de Administración '!$B$16:$F$63,MATCH('5- Identificación de Riesgos'!J26,'8- Políticas de Administración '!$C$16:$C$64,0),1),'8- Políticas de Administración '!$B$16:$F$64,5,FALSE),"")</f>
        <v/>
      </c>
      <c r="M26" s="399"/>
      <c r="N26" s="402"/>
      <c r="O26" s="404"/>
    </row>
    <row r="27" spans="1:16" ht="45.75" customHeight="1">
      <c r="A27" s="409"/>
      <c r="B27" s="399"/>
      <c r="C27" s="399"/>
      <c r="D27" s="258" t="s">
        <v>266</v>
      </c>
      <c r="E27" s="391"/>
      <c r="F27" s="419"/>
      <c r="G27" s="475"/>
      <c r="H27" s="396"/>
      <c r="I27" s="145"/>
      <c r="J27" s="147"/>
      <c r="K27" s="145" t="str">
        <f>IFERROR(CONCATENATE(INDEX('8- Políticas de Administración '!$B$16:$F$53,MATCH('5- Identificación de Riesgos'!J27,'8- Políticas de Administración '!$C$16:$C$54,0),1)," - ",L27),"")</f>
        <v/>
      </c>
      <c r="L27" s="176" t="str">
        <f>IFERROR(VLOOKUP(INDEX('8- Políticas de Administración '!$B$16:$F$63,MATCH('5- Identificación de Riesgos'!J27,'8- Políticas de Administración '!$C$16:$C$64,0),1),'8- Políticas de Administración '!$B$16:$F$64,5,FALSE),"")</f>
        <v/>
      </c>
      <c r="M27" s="399"/>
      <c r="N27" s="402"/>
      <c r="O27" s="404"/>
    </row>
    <row r="28" spans="1:16" ht="15" customHeight="1">
      <c r="A28" s="409"/>
      <c r="B28" s="399"/>
      <c r="C28" s="399"/>
      <c r="D28" s="258"/>
      <c r="E28" s="391"/>
      <c r="F28" s="419"/>
      <c r="G28" s="475"/>
      <c r="H28" s="396"/>
      <c r="I28" s="145"/>
      <c r="J28" s="147"/>
      <c r="K28" s="145" t="str">
        <f>IFERROR(CONCATENATE(INDEX('8- Políticas de Administración '!$B$16:$F$53,MATCH('5- Identificación de Riesgos'!J28,'8- Políticas de Administración '!$C$16:$C$54,0),1)," - ",L28),"")</f>
        <v/>
      </c>
      <c r="L28" s="176" t="str">
        <f>IFERROR(VLOOKUP(INDEX('8- Políticas de Administración '!$B$16:$F$63,MATCH('5- Identificación de Riesgos'!J28,'8- Políticas de Administración '!$C$16:$C$64,0),1),'8- Políticas de Administración '!$B$16:$F$64,5,FALSE),"")</f>
        <v/>
      </c>
      <c r="M28" s="399"/>
      <c r="N28" s="402"/>
      <c r="O28" s="404"/>
    </row>
    <row r="29" spans="1:16" ht="15.75" customHeight="1">
      <c r="A29" s="410"/>
      <c r="B29" s="400"/>
      <c r="C29" s="400"/>
      <c r="D29" s="282"/>
      <c r="E29" s="391"/>
      <c r="F29" s="419"/>
      <c r="G29" s="476"/>
      <c r="H29" s="397"/>
      <c r="I29" s="146"/>
      <c r="J29" s="148"/>
      <c r="K29" s="146" t="str">
        <f>IFERROR(CONCATENATE(INDEX('8- Políticas de Administración '!$B$16:$F$53,MATCH('5- Identificación de Riesgos'!J29,'8- Políticas de Administración '!$C$16:$C$54,0),1)," - ",L29),"")</f>
        <v/>
      </c>
      <c r="L29" s="180" t="str">
        <f>IFERROR(VLOOKUP(INDEX('8- Políticas de Administración '!$B$16:$F$63,MATCH('5- Identificación de Riesgos'!J29,'8- Políticas de Administración '!$C$16:$C$64,0),1),'8- Políticas de Administración '!$B$16:$F$64,5,FALSE),"")</f>
        <v/>
      </c>
      <c r="M29" s="400"/>
      <c r="N29" s="403"/>
      <c r="O29" s="404"/>
    </row>
    <row r="30" spans="1:16" ht="45">
      <c r="A30" s="408">
        <v>3</v>
      </c>
      <c r="B30" s="482" t="s">
        <v>267</v>
      </c>
      <c r="C30" s="398" t="s">
        <v>268</v>
      </c>
      <c r="D30" s="156" t="s">
        <v>269</v>
      </c>
      <c r="E30" s="414">
        <v>1508</v>
      </c>
      <c r="F30" s="414">
        <v>1</v>
      </c>
      <c r="G30" s="392">
        <f t="shared" ref="G30" si="1">+F30/E30</f>
        <v>6.6312997347480103E-4</v>
      </c>
      <c r="H30" s="395" t="str">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Muy Baja - 1</v>
      </c>
      <c r="I30" s="149" t="s">
        <v>245</v>
      </c>
      <c r="J30" s="161" t="s">
        <v>246</v>
      </c>
      <c r="K30" s="149" t="str">
        <f>IFERROR(CONCATENATE(INDEX('8- Políticas de Administración '!$B$16:$F$53,MATCH('5- Identificación de Riesgos'!J30,'8- Políticas de Administración '!$C$16:$C$54,0),1)," - ",L30),"")</f>
        <v>Menor - 2</v>
      </c>
      <c r="L30" s="179">
        <f>IFERROR(VLOOKUP(INDEX('8- Políticas de Administración '!$B$16:$F$63,MATCH('5- Identificación de Riesgos'!J30,'8- Políticas de Administración '!$C$16:$C$64,0),1),'8- Políticas de Administración '!$B$16:$F$64,5,FALSE),"")</f>
        <v>2</v>
      </c>
      <c r="M30" s="398" t="str">
        <f>IFERROR(CONCATENATE(INDEX('8- Políticas de Administración '!$B$16:$F$53,MATCH(ROUND(AVERAGE(L30:L39),0),'8- Políticas de Administración '!$F$16:$F$53,0),1)," - ",ROUND(AVERAGE(L30:L39),0)),"")</f>
        <v>Menor - 2</v>
      </c>
      <c r="N30" s="401" t="str">
        <f>IFERROR(CONCATENATE(VLOOKUP((LEFT(H30,LEN(H30)-4)&amp;LEFT(M30,LEN(M30)-4)),'9- Matriz de Calor '!$D$18:$E$42,2,0)," - ",RIGHT(H30,1)*RIGHT(M30,1)),"")</f>
        <v>Bajo - 2</v>
      </c>
      <c r="O30" s="404">
        <f>RIGHT(H30,1)*RIGHT(M30,1)</f>
        <v>2</v>
      </c>
    </row>
    <row r="31" spans="1:16" ht="28.5" customHeight="1">
      <c r="A31" s="409"/>
      <c r="B31" s="483"/>
      <c r="C31" s="399"/>
      <c r="D31" s="157" t="s">
        <v>270</v>
      </c>
      <c r="E31" s="399"/>
      <c r="F31" s="399"/>
      <c r="G31" s="393"/>
      <c r="H31" s="396"/>
      <c r="I31" s="145" t="s">
        <v>255</v>
      </c>
      <c r="J31" s="147" t="s">
        <v>256</v>
      </c>
      <c r="K31" s="145" t="str">
        <f>IFERROR(CONCATENATE(INDEX('8- Políticas de Administración '!$B$16:$F$53,MATCH('5- Identificación de Riesgos'!J31,'8- Políticas de Administración '!$C$16:$C$54,0),1)," - ",L31),"")</f>
        <v>Leve - 1</v>
      </c>
      <c r="L31" s="176">
        <f>IFERROR(VLOOKUP(INDEX('8- Políticas de Administración '!$B$16:$F$63,MATCH('5- Identificación de Riesgos'!J31,'8- Políticas de Administración '!$C$16:$C$64,0),1),'8- Políticas de Administración '!$B$16:$F$64,5,FALSE),"")</f>
        <v>1</v>
      </c>
      <c r="M31" s="399"/>
      <c r="N31" s="402"/>
      <c r="O31" s="404"/>
    </row>
    <row r="32" spans="1:16" ht="28.5" customHeight="1">
      <c r="A32" s="409"/>
      <c r="B32" s="483"/>
      <c r="C32" s="399"/>
      <c r="D32" s="157" t="s">
        <v>271</v>
      </c>
      <c r="E32" s="399"/>
      <c r="F32" s="399"/>
      <c r="G32" s="393"/>
      <c r="H32" s="396"/>
      <c r="I32" s="145"/>
      <c r="J32" s="147"/>
      <c r="K32" s="145" t="str">
        <f>IFERROR(CONCATENATE(INDEX('8- Políticas de Administración '!$B$16:$F$53,MATCH('5- Identificación de Riesgos'!J32,'8- Políticas de Administración '!$C$16:$C$54,0),1)," - ",L32),"")</f>
        <v/>
      </c>
      <c r="L32" s="176" t="str">
        <f>IFERROR(VLOOKUP(INDEX('8- Políticas de Administración '!$B$16:$F$63,MATCH('5- Identificación de Riesgos'!J32,'8- Políticas de Administración '!$C$16:$C$64,0),1),'8- Políticas de Administración '!$B$16:$F$64,5,FALSE),"")</f>
        <v/>
      </c>
      <c r="M32" s="399"/>
      <c r="N32" s="402"/>
      <c r="O32" s="404"/>
    </row>
    <row r="33" spans="1:15">
      <c r="A33" s="409"/>
      <c r="B33" s="483"/>
      <c r="C33" s="399"/>
      <c r="D33" s="157"/>
      <c r="E33" s="399"/>
      <c r="F33" s="399"/>
      <c r="G33" s="393"/>
      <c r="H33" s="396"/>
      <c r="I33" s="145"/>
      <c r="J33" s="147"/>
      <c r="K33" s="145" t="str">
        <f>IFERROR(CONCATENATE(INDEX('8- Políticas de Administración '!$B$16:$F$53,MATCH('5- Identificación de Riesgos'!J33,'8- Políticas de Administración '!$C$16:$C$54,0),1)," - ",L33),"")</f>
        <v/>
      </c>
      <c r="L33" s="176" t="str">
        <f>IFERROR(VLOOKUP(INDEX('8- Políticas de Administración '!$B$16:$F$63,MATCH('5- Identificación de Riesgos'!J33,'8- Políticas de Administración '!$C$16:$C$64,0),1),'8- Políticas de Administración '!$B$16:$F$64,5,FALSE),"")</f>
        <v/>
      </c>
      <c r="M33" s="399"/>
      <c r="N33" s="402"/>
      <c r="O33" s="404"/>
    </row>
    <row r="34" spans="1:15">
      <c r="A34" s="409"/>
      <c r="B34" s="483"/>
      <c r="C34" s="399"/>
      <c r="D34" s="158"/>
      <c r="E34" s="399"/>
      <c r="F34" s="399"/>
      <c r="G34" s="393"/>
      <c r="H34" s="396"/>
      <c r="I34" s="145"/>
      <c r="J34" s="147"/>
      <c r="K34" s="145" t="str">
        <f>IFERROR(CONCATENATE(INDEX('8- Políticas de Administración '!$B$16:$F$53,MATCH('5- Identificación de Riesgos'!J34,'8- Políticas de Administración '!$C$16:$C$54,0),1)," - ",L34),"")</f>
        <v/>
      </c>
      <c r="L34" s="176" t="str">
        <f>IFERROR(VLOOKUP(INDEX('8- Políticas de Administración '!$B$16:$F$63,MATCH('5- Identificación de Riesgos'!J34,'8- Políticas de Administración '!$C$16:$C$64,0),1),'8- Políticas de Administración '!$B$16:$F$64,5,FALSE),"")</f>
        <v/>
      </c>
      <c r="M34" s="399"/>
      <c r="N34" s="402"/>
      <c r="O34" s="404"/>
    </row>
    <row r="35" spans="1:15">
      <c r="A35" s="409"/>
      <c r="B35" s="483"/>
      <c r="C35" s="399"/>
      <c r="D35" s="157"/>
      <c r="E35" s="399"/>
      <c r="F35" s="399"/>
      <c r="G35" s="393"/>
      <c r="H35" s="396"/>
      <c r="I35" s="145"/>
      <c r="J35" s="147"/>
      <c r="K35" s="145" t="str">
        <f>IFERROR(CONCATENATE(INDEX('8- Políticas de Administración '!$B$16:$F$53,MATCH('5- Identificación de Riesgos'!J35,'8- Políticas de Administración '!$C$16:$C$54,0),1)," - ",L35),"")</f>
        <v/>
      </c>
      <c r="L35" s="176" t="str">
        <f>IFERROR(VLOOKUP(INDEX('8- Políticas de Administración '!$B$16:$F$63,MATCH('5- Identificación de Riesgos'!J35,'8- Políticas de Administración '!$C$16:$C$64,0),1),'8- Políticas de Administración '!$B$16:$F$64,5,FALSE),"")</f>
        <v/>
      </c>
      <c r="M35" s="399"/>
      <c r="N35" s="402"/>
      <c r="O35" s="404"/>
    </row>
    <row r="36" spans="1:15">
      <c r="A36" s="409"/>
      <c r="B36" s="483"/>
      <c r="C36" s="399"/>
      <c r="D36" s="157"/>
      <c r="E36" s="399"/>
      <c r="F36" s="399"/>
      <c r="G36" s="393"/>
      <c r="H36" s="396"/>
      <c r="I36" s="145"/>
      <c r="J36" s="147"/>
      <c r="K36" s="145" t="str">
        <f>IFERROR(CONCATENATE(INDEX('8- Políticas de Administración '!$B$16:$F$53,MATCH('5- Identificación de Riesgos'!J36,'8- Políticas de Administración '!$C$16:$C$54,0),1)," - ",L36),"")</f>
        <v/>
      </c>
      <c r="L36" s="176" t="str">
        <f>IFERROR(VLOOKUP(INDEX('8- Políticas de Administración '!$B$16:$F$63,MATCH('5- Identificación de Riesgos'!J36,'8- Políticas de Administración '!$C$16:$C$64,0),1),'8- Políticas de Administración '!$B$16:$F$64,5,FALSE),"")</f>
        <v/>
      </c>
      <c r="M36" s="399"/>
      <c r="N36" s="402"/>
      <c r="O36" s="404"/>
    </row>
    <row r="37" spans="1:15">
      <c r="A37" s="409"/>
      <c r="B37" s="483"/>
      <c r="C37" s="399"/>
      <c r="D37" s="157"/>
      <c r="E37" s="399"/>
      <c r="F37" s="399"/>
      <c r="G37" s="393"/>
      <c r="H37" s="396"/>
      <c r="I37" s="145"/>
      <c r="J37" s="147"/>
      <c r="K37" s="145" t="str">
        <f>IFERROR(CONCATENATE(INDEX('8- Políticas de Administración '!$B$16:$F$53,MATCH('5- Identificación de Riesgos'!J37,'8- Políticas de Administración '!$C$16:$C$54,0),1)," - ",L37),"")</f>
        <v/>
      </c>
      <c r="L37" s="176" t="str">
        <f>IFERROR(VLOOKUP(INDEX('8- Políticas de Administración '!$B$16:$F$63,MATCH('5- Identificación de Riesgos'!J37,'8- Políticas de Administración '!$C$16:$C$64,0),1),'8- Políticas de Administración '!$B$16:$F$64,5,FALSE),"")</f>
        <v/>
      </c>
      <c r="M37" s="399"/>
      <c r="N37" s="402"/>
      <c r="O37" s="404"/>
    </row>
    <row r="38" spans="1:15">
      <c r="A38" s="409"/>
      <c r="B38" s="483"/>
      <c r="C38" s="399"/>
      <c r="D38" s="157"/>
      <c r="E38" s="399"/>
      <c r="F38" s="399"/>
      <c r="G38" s="393"/>
      <c r="H38" s="396"/>
      <c r="I38" s="145"/>
      <c r="J38" s="147"/>
      <c r="K38" s="145" t="str">
        <f>IFERROR(CONCATENATE(INDEX('8- Políticas de Administración '!$B$16:$F$53,MATCH('5- Identificación de Riesgos'!J38,'8- Políticas de Administración '!$C$16:$C$54,0),1)," - ",L38),"")</f>
        <v/>
      </c>
      <c r="L38" s="176" t="str">
        <f>IFERROR(VLOOKUP(INDEX('8- Políticas de Administración '!$B$16:$F$63,MATCH('5- Identificación de Riesgos'!J38,'8- Políticas de Administración '!$C$16:$C$64,0),1),'8- Políticas de Administración '!$B$16:$F$64,5,FALSE),"")</f>
        <v/>
      </c>
      <c r="M38" s="399"/>
      <c r="N38" s="402"/>
      <c r="O38" s="404"/>
    </row>
    <row r="39" spans="1:15">
      <c r="A39" s="410"/>
      <c r="B39" s="484"/>
      <c r="C39" s="415"/>
      <c r="D39" s="159"/>
      <c r="E39" s="400"/>
      <c r="F39" s="400"/>
      <c r="G39" s="437"/>
      <c r="H39" s="397"/>
      <c r="I39" s="146"/>
      <c r="J39" s="148"/>
      <c r="K39" s="146" t="str">
        <f>IFERROR(CONCATENATE(INDEX('8- Políticas de Administración '!$B$16:$F$53,MATCH('5- Identificación de Riesgos'!J39,'8- Políticas de Administración '!$C$16:$C$54,0),1)," - ",L39),"")</f>
        <v/>
      </c>
      <c r="L39" s="180" t="str">
        <f>IFERROR(VLOOKUP(INDEX('8- Políticas de Administración '!$B$16:$F$63,MATCH('5- Identificación de Riesgos'!J39,'8- Políticas de Administración '!$C$16:$C$64,0),1),'8- Políticas de Administración '!$B$16:$F$64,5,FALSE),"")</f>
        <v/>
      </c>
      <c r="M39" s="400"/>
      <c r="N39" s="403"/>
      <c r="O39" s="404"/>
    </row>
    <row r="40" spans="1:15" ht="45">
      <c r="A40" s="435">
        <v>4</v>
      </c>
      <c r="B40" s="434" t="s">
        <v>272</v>
      </c>
      <c r="C40" s="391" t="s">
        <v>273</v>
      </c>
      <c r="D40" s="285" t="s">
        <v>274</v>
      </c>
      <c r="E40" s="398">
        <v>2067</v>
      </c>
      <c r="F40" s="398">
        <v>1</v>
      </c>
      <c r="G40" s="392">
        <f t="shared" ref="G40" si="2">+F40/E40</f>
        <v>4.8379293662312528E-4</v>
      </c>
      <c r="H40" s="395" t="str">
        <f>CONCATENATE(IF(G40&lt;='8-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 - ",VLOOKUP(IF(G40&lt;='8-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valida"))))),'8- Políticas de Administración '!$B$6:$F$10,5,FALSE))</f>
        <v>Muy Baja - 1</v>
      </c>
      <c r="I40" s="149" t="s">
        <v>245</v>
      </c>
      <c r="J40" s="161" t="s">
        <v>275</v>
      </c>
      <c r="K40" s="149" t="str">
        <f>IFERROR(CONCATENATE(INDEX('8- Políticas de Administración '!$B$16:$F$53,MATCH('5- Identificación de Riesgos'!J40,'8- Políticas de Administración '!$C$16:$C$54,0),1)," - ",L40),"")</f>
        <v>Moderado - 3</v>
      </c>
      <c r="L40" s="179">
        <f>IFERROR(VLOOKUP(INDEX('8- Políticas de Administración '!$B$16:$F$63,MATCH('5- Identificación de Riesgos'!J40,'8- Políticas de Administración '!$C$16:$C$64,0),1),'8- Políticas de Administración '!$B$16:$F$64,5,FALSE),"")</f>
        <v>3</v>
      </c>
      <c r="M40" s="398" t="str">
        <f>IFERROR(CONCATENATE(INDEX('8- Políticas de Administración '!$B$16:$F$53,MATCH(ROUND(AVERAGE(L40:L49),0),'8- Políticas de Administración '!$F$16:$F$53,0),1)," - ",ROUND(AVERAGE(L40:L49),0)),"")</f>
        <v>Menor - 2</v>
      </c>
      <c r="N40" s="401" t="str">
        <f>IFERROR(CONCATENATE(VLOOKUP((LEFT(H40,LEN(H40)-4)&amp;LEFT(M40,LEN(M40)-4)),'9- Matriz de Calor '!$D$18:$E$42,2,0)," - ",RIGHT(H40,1)*RIGHT(M40,1)),"")</f>
        <v>Bajo - 2</v>
      </c>
      <c r="O40" s="404">
        <f>RIGHT(H40,1)*RIGHT(M40,1)</f>
        <v>2</v>
      </c>
    </row>
    <row r="41" spans="1:15" ht="28.5" customHeight="1">
      <c r="A41" s="431"/>
      <c r="B41" s="434"/>
      <c r="C41" s="391"/>
      <c r="D41" s="284" t="s">
        <v>276</v>
      </c>
      <c r="E41" s="399"/>
      <c r="F41" s="399"/>
      <c r="G41" s="393"/>
      <c r="H41" s="396"/>
      <c r="I41" s="145" t="s">
        <v>277</v>
      </c>
      <c r="J41" s="147" t="s">
        <v>278</v>
      </c>
      <c r="K41" s="145" t="str">
        <f>IFERROR(CONCATENATE(INDEX('8- Políticas de Administración '!$B$16:$F$53,MATCH('5- Identificación de Riesgos'!J41,'8- Políticas de Administración '!$C$16:$C$54,0),1)," - ",L41),"")</f>
        <v>Leve - 1</v>
      </c>
      <c r="L41" s="176">
        <f>IFERROR(VLOOKUP(INDEX('8- Políticas de Administración '!$B$16:$F$63,MATCH('5- Identificación de Riesgos'!J41,'8- Políticas de Administración '!$C$16:$C$64,0),1),'8- Políticas de Administración '!$B$16:$F$64,5,FALSE),"")</f>
        <v>1</v>
      </c>
      <c r="M41" s="399"/>
      <c r="N41" s="402"/>
      <c r="O41" s="404"/>
    </row>
    <row r="42" spans="1:15" ht="28.5" customHeight="1">
      <c r="A42" s="431"/>
      <c r="B42" s="434"/>
      <c r="C42" s="391"/>
      <c r="D42" s="284" t="s">
        <v>279</v>
      </c>
      <c r="E42" s="399"/>
      <c r="F42" s="399"/>
      <c r="G42" s="393"/>
      <c r="H42" s="396"/>
      <c r="I42" s="145"/>
      <c r="J42" s="147"/>
      <c r="K42" s="145" t="str">
        <f>IFERROR(CONCATENATE(INDEX('8- Políticas de Administración '!$B$16:$F$53,MATCH('5- Identificación de Riesgos'!J42,'8- Políticas de Administración '!$C$16:$C$54,0),1)," - ",L42),"")</f>
        <v/>
      </c>
      <c r="L42" s="176" t="str">
        <f>IFERROR(VLOOKUP(INDEX('8- Políticas de Administración '!$B$16:$F$63,MATCH('5- Identificación de Riesgos'!J42,'8- Políticas de Administración '!$C$16:$C$64,0),1),'8- Políticas de Administración '!$B$16:$F$64,5,FALSE),"")</f>
        <v/>
      </c>
      <c r="M42" s="399"/>
      <c r="N42" s="402"/>
      <c r="O42" s="404"/>
    </row>
    <row r="43" spans="1:15" ht="30">
      <c r="A43" s="431"/>
      <c r="B43" s="434"/>
      <c r="C43" s="391"/>
      <c r="D43" s="284" t="s">
        <v>280</v>
      </c>
      <c r="E43" s="399"/>
      <c r="F43" s="399"/>
      <c r="G43" s="393"/>
      <c r="H43" s="396"/>
      <c r="I43" s="145"/>
      <c r="J43" s="147"/>
      <c r="K43" s="145" t="str">
        <f>IFERROR(CONCATENATE(INDEX('8- Políticas de Administración '!$B$16:$F$53,MATCH('5- Identificación de Riesgos'!J43,'8- Políticas de Administración '!$C$16:$C$54,0),1)," - ",L43),"")</f>
        <v/>
      </c>
      <c r="L43" s="176" t="str">
        <f>IFERROR(VLOOKUP(INDEX('8- Políticas de Administración '!$B$16:$F$63,MATCH('5- Identificación de Riesgos'!J43,'8- Políticas de Administración '!$C$16:$C$64,0),1),'8- Políticas de Administración '!$B$16:$F$64,5,FALSE),"")</f>
        <v/>
      </c>
      <c r="M43" s="399"/>
      <c r="N43" s="402"/>
      <c r="O43" s="404"/>
    </row>
    <row r="44" spans="1:15">
      <c r="A44" s="431"/>
      <c r="B44" s="434"/>
      <c r="C44" s="391"/>
      <c r="D44" s="287" t="s">
        <v>281</v>
      </c>
      <c r="E44" s="399"/>
      <c r="F44" s="399"/>
      <c r="G44" s="393"/>
      <c r="H44" s="396"/>
      <c r="I44" s="145"/>
      <c r="J44" s="147"/>
      <c r="K44" s="145" t="str">
        <f>IFERROR(CONCATENATE(INDEX('8- Políticas de Administración '!$B$16:$F$53,MATCH('5- Identificación de Riesgos'!J44,'8- Políticas de Administración '!$C$16:$C$54,0),1)," - ",L44),"")</f>
        <v/>
      </c>
      <c r="L44" s="176" t="str">
        <f>IFERROR(VLOOKUP(INDEX('8- Políticas de Administración '!$B$16:$F$63,MATCH('5- Identificación de Riesgos'!J44,'8- Políticas de Administración '!$C$16:$C$64,0),1),'8- Políticas de Administración '!$B$16:$F$64,5,FALSE),"")</f>
        <v/>
      </c>
      <c r="M44" s="399"/>
      <c r="N44" s="402"/>
      <c r="O44" s="404"/>
    </row>
    <row r="45" spans="1:15" ht="30">
      <c r="A45" s="431"/>
      <c r="B45" s="434"/>
      <c r="C45" s="391"/>
      <c r="D45" s="284" t="s">
        <v>282</v>
      </c>
      <c r="E45" s="399"/>
      <c r="F45" s="399"/>
      <c r="G45" s="393"/>
      <c r="H45" s="396"/>
      <c r="I45" s="145"/>
      <c r="J45" s="147"/>
      <c r="K45" s="145" t="str">
        <f>IFERROR(CONCATENATE(INDEX('8- Políticas de Administración '!$B$16:$F$53,MATCH('5- Identificación de Riesgos'!J45,'8- Políticas de Administración '!$C$16:$C$54,0),1)," - ",L45),"")</f>
        <v/>
      </c>
      <c r="L45" s="176" t="str">
        <f>IFERROR(VLOOKUP(INDEX('8- Políticas de Administración '!$B$16:$F$63,MATCH('5- Identificación de Riesgos'!J45,'8- Políticas de Administración '!$C$16:$C$64,0),1),'8- Políticas de Administración '!$B$16:$F$64,5,FALSE),"")</f>
        <v/>
      </c>
      <c r="M45" s="399"/>
      <c r="N45" s="402"/>
      <c r="O45" s="404"/>
    </row>
    <row r="46" spans="1:15">
      <c r="A46" s="431"/>
      <c r="B46" s="434"/>
      <c r="C46" s="391"/>
      <c r="D46" s="284"/>
      <c r="E46" s="399"/>
      <c r="F46" s="399"/>
      <c r="G46" s="393"/>
      <c r="H46" s="396"/>
      <c r="I46" s="145"/>
      <c r="J46" s="147"/>
      <c r="K46" s="145" t="str">
        <f>IFERROR(CONCATENATE(INDEX('8- Políticas de Administración '!$B$16:$F$53,MATCH('5- Identificación de Riesgos'!J46,'8- Políticas de Administración '!$C$16:$C$54,0),1)," - ",L46),"")</f>
        <v/>
      </c>
      <c r="L46" s="176" t="str">
        <f>IFERROR(VLOOKUP(INDEX('8- Políticas de Administración '!$B$16:$F$63,MATCH('5- Identificación de Riesgos'!J46,'8- Políticas de Administración '!$C$16:$C$64,0),1),'8- Políticas de Administración '!$B$16:$F$64,5,FALSE),"")</f>
        <v/>
      </c>
      <c r="M46" s="399"/>
      <c r="N46" s="402"/>
      <c r="O46" s="404"/>
    </row>
    <row r="47" spans="1:15">
      <c r="A47" s="431"/>
      <c r="B47" s="434"/>
      <c r="C47" s="391"/>
      <c r="D47" s="284"/>
      <c r="E47" s="399"/>
      <c r="F47" s="399"/>
      <c r="G47" s="393"/>
      <c r="H47" s="396"/>
      <c r="I47" s="145"/>
      <c r="J47" s="147"/>
      <c r="K47" s="145" t="str">
        <f>IFERROR(CONCATENATE(INDEX('8- Políticas de Administración '!$B$16:$F$53,MATCH('5- Identificación de Riesgos'!J47,'8- Políticas de Administración '!$C$16:$C$54,0),1)," - ",L47),"")</f>
        <v/>
      </c>
      <c r="L47" s="176" t="str">
        <f>IFERROR(VLOOKUP(INDEX('8- Políticas de Administración '!$B$16:$F$63,MATCH('5- Identificación de Riesgos'!J47,'8- Políticas de Administración '!$C$16:$C$64,0),1),'8- Políticas de Administración '!$B$16:$F$64,5,FALSE),"")</f>
        <v/>
      </c>
      <c r="M47" s="399"/>
      <c r="N47" s="402"/>
      <c r="O47" s="404"/>
    </row>
    <row r="48" spans="1:15">
      <c r="A48" s="431"/>
      <c r="B48" s="434"/>
      <c r="C48" s="391"/>
      <c r="D48" s="284"/>
      <c r="E48" s="399"/>
      <c r="F48" s="399"/>
      <c r="G48" s="393"/>
      <c r="H48" s="396"/>
      <c r="I48" s="145"/>
      <c r="J48" s="147"/>
      <c r="K48" s="145" t="str">
        <f>IFERROR(CONCATENATE(INDEX('8- Políticas de Administración '!$B$16:$F$53,MATCH('5- Identificación de Riesgos'!J48,'8- Políticas de Administración '!$C$16:$C$54,0),1)," - ",L48),"")</f>
        <v/>
      </c>
      <c r="L48" s="176" t="str">
        <f>IFERROR(VLOOKUP(INDEX('8- Políticas de Administración '!$B$16:$F$63,MATCH('5- Identificación de Riesgos'!J48,'8- Políticas de Administración '!$C$16:$C$64,0),1),'8- Políticas de Administración '!$B$16:$F$64,5,FALSE),"")</f>
        <v/>
      </c>
      <c r="M48" s="399"/>
      <c r="N48" s="402"/>
      <c r="O48" s="404"/>
    </row>
    <row r="49" spans="1:15">
      <c r="A49" s="478"/>
      <c r="B49" s="479"/>
      <c r="C49" s="480"/>
      <c r="D49" s="286"/>
      <c r="E49" s="415"/>
      <c r="F49" s="415"/>
      <c r="G49" s="394"/>
      <c r="H49" s="397"/>
      <c r="I49" s="146"/>
      <c r="J49" s="148"/>
      <c r="K49" s="146" t="str">
        <f>IFERROR(CONCATENATE(INDEX('8- Políticas de Administración '!$B$16:$F$53,MATCH('5- Identificación de Riesgos'!J49,'8- Políticas de Administración '!$C$16:$C$54,0),1)," - ",L49),"")</f>
        <v/>
      </c>
      <c r="L49" s="180" t="str">
        <f>IFERROR(VLOOKUP(INDEX('8- Políticas de Administración '!$B$16:$F$63,MATCH('5- Identificación de Riesgos'!J49,'8- Políticas de Administración '!$C$16:$C$64,0),1),'8- Políticas de Administración '!$B$16:$F$64,5,FALSE),"")</f>
        <v/>
      </c>
      <c r="M49" s="400"/>
      <c r="N49" s="403"/>
      <c r="O49" s="404"/>
    </row>
    <row r="50" spans="1:15" ht="45">
      <c r="A50" s="481">
        <v>5</v>
      </c>
      <c r="B50" s="434" t="s">
        <v>283</v>
      </c>
      <c r="C50" s="391" t="s">
        <v>284</v>
      </c>
      <c r="D50" s="288" t="s">
        <v>285</v>
      </c>
      <c r="E50" s="391">
        <v>412</v>
      </c>
      <c r="F50" s="391">
        <v>1</v>
      </c>
      <c r="G50" s="392">
        <f t="shared" ref="G50" si="3">+F50/E50</f>
        <v>2.4271844660194173E-3</v>
      </c>
      <c r="H50" s="405" t="str">
        <f>CONCATENATE(IF(G50&lt;='8-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 - ",VLOOKUP(IF(G50&lt;='8-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valida"))))),'8- Políticas de Administración '!$B$6:$F$10,5,FALSE))</f>
        <v>Muy Baja - 1</v>
      </c>
      <c r="I50" s="149" t="s">
        <v>245</v>
      </c>
      <c r="J50" s="161" t="s">
        <v>275</v>
      </c>
      <c r="K50" s="149" t="str">
        <f>IFERROR(CONCATENATE(INDEX('8- Políticas de Administración '!$B$16:$F$53,MATCH('5- Identificación de Riesgos'!J50,'8- Políticas de Administración '!$C$16:$C$54,0),1)," - ",L50),"")</f>
        <v>Moderado - 3</v>
      </c>
      <c r="L50" s="179">
        <f>IFERROR(VLOOKUP(INDEX('8- Políticas de Administración '!$B$16:$F$63,MATCH('5- Identificación de Riesgos'!J50,'8- Políticas de Administración '!$C$16:$C$64,0),1),'8- Políticas de Administración '!$B$16:$F$64,5,FALSE),"")</f>
        <v>3</v>
      </c>
      <c r="M50" s="398" t="str">
        <f>IFERROR(CONCATENATE(INDEX('8- Políticas de Administración '!$B$16:$F$53,MATCH(ROUND(AVERAGE(L50:L59),0),'8- Políticas de Administración '!$F$16:$F$53,0),1)," - ",ROUND(AVERAGE(L50:L59),0)),"")</f>
        <v>Menor - 2</v>
      </c>
      <c r="N50" s="401" t="str">
        <f>IFERROR(CONCATENATE(VLOOKUP((LEFT(H50,LEN(H50)-4)&amp;LEFT(M50,LEN(M50)-4)),'9- Matriz de Calor '!$D$18:$E$42,2,0)," - ",RIGHT(H50,1)*RIGHT(M50,1)),"")</f>
        <v>Bajo - 2</v>
      </c>
      <c r="O50" s="404">
        <f>RIGHT(H50,1)*RIGHT(M50,1)</f>
        <v>2</v>
      </c>
    </row>
    <row r="51" spans="1:15" ht="30">
      <c r="A51" s="481"/>
      <c r="B51" s="434"/>
      <c r="C51" s="391"/>
      <c r="D51" s="283" t="s">
        <v>286</v>
      </c>
      <c r="E51" s="391"/>
      <c r="F51" s="391"/>
      <c r="G51" s="393"/>
      <c r="H51" s="406"/>
      <c r="I51" s="145" t="s">
        <v>287</v>
      </c>
      <c r="J51" s="147" t="s">
        <v>288</v>
      </c>
      <c r="K51" s="145" t="str">
        <f>IFERROR(CONCATENATE(INDEX('8- Políticas de Administración '!$B$16:$F$53,MATCH('5- Identificación de Riesgos'!J51,'8- Políticas de Administración '!$C$16:$C$54,0),1)," - ",L51),"")</f>
        <v>Leve - 1</v>
      </c>
      <c r="L51" s="176">
        <f>IFERROR(VLOOKUP(INDEX('8- Políticas de Administración '!$B$16:$F$63,MATCH('5- Identificación de Riesgos'!J51,'8- Políticas de Administración '!$C$16:$C$64,0),1),'8- Políticas de Administración '!$B$16:$F$64,5,FALSE),"")</f>
        <v>1</v>
      </c>
      <c r="M51" s="399"/>
      <c r="N51" s="402"/>
      <c r="O51" s="404"/>
    </row>
    <row r="52" spans="1:15" ht="45">
      <c r="A52" s="481"/>
      <c r="B52" s="434"/>
      <c r="C52" s="391"/>
      <c r="D52" s="283" t="s">
        <v>289</v>
      </c>
      <c r="E52" s="391"/>
      <c r="F52" s="391"/>
      <c r="G52" s="393"/>
      <c r="H52" s="406"/>
      <c r="I52" s="145"/>
      <c r="J52" s="147"/>
      <c r="K52" s="145" t="str">
        <f>IFERROR(CONCATENATE(INDEX('8- Políticas de Administración '!$B$16:$F$53,MATCH('5- Identificación de Riesgos'!J52,'8- Políticas de Administración '!$C$16:$C$54,0),1)," - ",L52),"")</f>
        <v/>
      </c>
      <c r="L52" s="176" t="str">
        <f>IFERROR(VLOOKUP(INDEX('8- Políticas de Administración '!$B$16:$F$63,MATCH('5- Identificación de Riesgos'!J52,'8- Políticas de Administración '!$C$16:$C$64,0),1),'8- Políticas de Administración '!$B$16:$F$64,5,FALSE),"")</f>
        <v/>
      </c>
      <c r="M52" s="399"/>
      <c r="N52" s="402"/>
      <c r="O52" s="404"/>
    </row>
    <row r="53" spans="1:15" ht="30">
      <c r="A53" s="481"/>
      <c r="B53" s="434"/>
      <c r="C53" s="391"/>
      <c r="D53" s="283" t="s">
        <v>290</v>
      </c>
      <c r="E53" s="391"/>
      <c r="F53" s="391"/>
      <c r="G53" s="393"/>
      <c r="H53" s="406"/>
      <c r="I53" s="145"/>
      <c r="J53" s="147"/>
      <c r="K53" s="145" t="str">
        <f>IFERROR(CONCATENATE(INDEX('8- Políticas de Administración '!$B$16:$F$53,MATCH('5- Identificación de Riesgos'!J53,'8- Políticas de Administración '!$C$16:$C$54,0),1)," - ",L53),"")</f>
        <v/>
      </c>
      <c r="L53" s="176" t="str">
        <f>IFERROR(VLOOKUP(INDEX('8- Políticas de Administración '!$B$16:$F$63,MATCH('5- Identificación de Riesgos'!J53,'8- Políticas de Administración '!$C$16:$C$64,0),1),'8- Políticas de Administración '!$B$16:$F$64,5,FALSE),"")</f>
        <v/>
      </c>
      <c r="M53" s="399"/>
      <c r="N53" s="402"/>
      <c r="O53" s="404"/>
    </row>
    <row r="54" spans="1:15" ht="30">
      <c r="A54" s="481"/>
      <c r="B54" s="434"/>
      <c r="C54" s="391"/>
      <c r="D54" s="283" t="s">
        <v>291</v>
      </c>
      <c r="E54" s="391"/>
      <c r="F54" s="391"/>
      <c r="G54" s="393"/>
      <c r="H54" s="406"/>
      <c r="I54" s="145"/>
      <c r="J54" s="147"/>
      <c r="K54" s="145" t="str">
        <f>IFERROR(CONCATENATE(INDEX('8- Políticas de Administración '!$B$16:$F$53,MATCH('5- Identificación de Riesgos'!J54,'8- Políticas de Administración '!$C$16:$C$54,0),1)," - ",L54),"")</f>
        <v/>
      </c>
      <c r="L54" s="176" t="str">
        <f>IFERROR(VLOOKUP(INDEX('8- Políticas de Administración '!$B$16:$F$63,MATCH('5- Identificación de Riesgos'!J54,'8- Políticas de Administración '!$C$16:$C$64,0),1),'8- Políticas de Administración '!$B$16:$F$64,5,FALSE),"")</f>
        <v/>
      </c>
      <c r="M54" s="399"/>
      <c r="N54" s="402"/>
      <c r="O54" s="404"/>
    </row>
    <row r="55" spans="1:15" ht="15.75" customHeight="1">
      <c r="A55" s="481"/>
      <c r="B55" s="434"/>
      <c r="C55" s="391"/>
      <c r="D55" s="283"/>
      <c r="E55" s="391"/>
      <c r="F55" s="391"/>
      <c r="G55" s="393"/>
      <c r="H55" s="406"/>
      <c r="I55" s="145"/>
      <c r="J55" s="147"/>
      <c r="K55" s="145" t="str">
        <f>IFERROR(CONCATENATE(INDEX('8- Políticas de Administración '!$B$16:$F$53,MATCH('5- Identificación de Riesgos'!J55,'8- Políticas de Administración '!$C$16:$C$54,0),1)," - ",L55),"")</f>
        <v/>
      </c>
      <c r="L55" s="176" t="str">
        <f>IFERROR(VLOOKUP(INDEX('8- Políticas de Administración '!$B$16:$F$63,MATCH('5- Identificación de Riesgos'!J55,'8- Políticas de Administración '!$C$16:$C$64,0),1),'8- Políticas de Administración '!$B$16:$F$64,5,FALSE),"")</f>
        <v/>
      </c>
      <c r="M55" s="399"/>
      <c r="N55" s="402"/>
      <c r="O55" s="404"/>
    </row>
    <row r="56" spans="1:15" ht="15.75" customHeight="1">
      <c r="A56" s="481"/>
      <c r="B56" s="434"/>
      <c r="C56" s="391"/>
      <c r="D56" s="283"/>
      <c r="E56" s="391"/>
      <c r="F56" s="391"/>
      <c r="G56" s="393"/>
      <c r="H56" s="406"/>
      <c r="I56" s="145"/>
      <c r="J56" s="147"/>
      <c r="K56" s="145" t="str">
        <f>IFERROR(CONCATENATE(INDEX('8- Políticas de Administración '!$B$16:$F$53,MATCH('5- Identificación de Riesgos'!J56,'8- Políticas de Administración '!$C$16:$C$54,0),1)," - ",L56),"")</f>
        <v/>
      </c>
      <c r="L56" s="176" t="str">
        <f>IFERROR(VLOOKUP(INDEX('8- Políticas de Administración '!$B$16:$F$63,MATCH('5- Identificación de Riesgos'!J56,'8- Políticas de Administración '!$C$16:$C$64,0),1),'8- Políticas de Administración '!$B$16:$F$64,5,FALSE),"")</f>
        <v/>
      </c>
      <c r="M56" s="399"/>
      <c r="N56" s="402"/>
      <c r="O56" s="404"/>
    </row>
    <row r="57" spans="1:15" ht="15.75" customHeight="1">
      <c r="A57" s="481"/>
      <c r="B57" s="434"/>
      <c r="C57" s="391"/>
      <c r="D57" s="283"/>
      <c r="E57" s="391"/>
      <c r="F57" s="391"/>
      <c r="G57" s="393"/>
      <c r="H57" s="406"/>
      <c r="I57" s="145"/>
      <c r="J57" s="147"/>
      <c r="K57" s="145" t="str">
        <f>IFERROR(CONCATENATE(INDEX('8- Políticas de Administración '!$B$16:$F$53,MATCH('5- Identificación de Riesgos'!J57,'8- Políticas de Administración '!$C$16:$C$54,0),1)," - ",L57),"")</f>
        <v/>
      </c>
      <c r="L57" s="176" t="str">
        <f>IFERROR(VLOOKUP(INDEX('8- Políticas de Administración '!$B$16:$F$63,MATCH('5- Identificación de Riesgos'!J57,'8- Políticas de Administración '!$C$16:$C$64,0),1),'8- Políticas de Administración '!$B$16:$F$64,5,FALSE),"")</f>
        <v/>
      </c>
      <c r="M57" s="399"/>
      <c r="N57" s="402"/>
      <c r="O57" s="404"/>
    </row>
    <row r="58" spans="1:15" ht="15.75" customHeight="1">
      <c r="A58" s="481"/>
      <c r="B58" s="434"/>
      <c r="C58" s="391"/>
      <c r="D58" s="283"/>
      <c r="E58" s="391"/>
      <c r="F58" s="391"/>
      <c r="G58" s="393"/>
      <c r="H58" s="406"/>
      <c r="I58" s="145"/>
      <c r="J58" s="147"/>
      <c r="K58" s="145" t="str">
        <f>IFERROR(CONCATENATE(INDEX('8- Políticas de Administración '!$B$16:$F$53,MATCH('5- Identificación de Riesgos'!J58,'8- Políticas de Administración '!$C$16:$C$54,0),1)," - ",L58),"")</f>
        <v/>
      </c>
      <c r="L58" s="176" t="str">
        <f>IFERROR(VLOOKUP(INDEX('8- Políticas de Administración '!$B$16:$F$63,MATCH('5- Identificación de Riesgos'!J58,'8- Políticas de Administración '!$C$16:$C$64,0),1),'8- Políticas de Administración '!$B$16:$F$64,5,FALSE),"")</f>
        <v/>
      </c>
      <c r="M58" s="399"/>
      <c r="N58" s="402"/>
      <c r="O58" s="404"/>
    </row>
    <row r="59" spans="1:15" ht="15.75" customHeight="1">
      <c r="A59" s="481"/>
      <c r="B59" s="434"/>
      <c r="C59" s="391"/>
      <c r="D59" s="289"/>
      <c r="E59" s="391"/>
      <c r="F59" s="391"/>
      <c r="G59" s="394"/>
      <c r="H59" s="407"/>
      <c r="I59" s="146"/>
      <c r="J59" s="148"/>
      <c r="K59" s="146" t="str">
        <f>IFERROR(CONCATENATE(INDEX('8- Políticas de Administración '!$B$16:$F$53,MATCH('5- Identificación de Riesgos'!J59,'8- Políticas de Administración '!$C$16:$C$54,0),1)," - ",L59),"")</f>
        <v/>
      </c>
      <c r="L59" s="180" t="str">
        <f>IFERROR(VLOOKUP(INDEX('8- Políticas de Administración '!$B$16:$F$63,MATCH('5- Identificación de Riesgos'!J59,'8- Políticas de Administración '!$C$16:$C$64,0),1),'8- Políticas de Administración '!$B$16:$F$64,5,FALSE),"")</f>
        <v/>
      </c>
      <c r="M59" s="400"/>
      <c r="N59" s="403"/>
      <c r="O59" s="404"/>
    </row>
    <row r="60" spans="1:15" ht="60">
      <c r="A60" s="430">
        <v>6</v>
      </c>
      <c r="B60" s="433" t="s">
        <v>292</v>
      </c>
      <c r="C60" s="391" t="s">
        <v>293</v>
      </c>
      <c r="D60" s="283" t="s">
        <v>294</v>
      </c>
      <c r="E60" s="391">
        <v>172</v>
      </c>
      <c r="F60" s="391">
        <v>1</v>
      </c>
      <c r="G60" s="392">
        <f t="shared" ref="G60" si="4">+F60/E60</f>
        <v>5.8139534883720929E-3</v>
      </c>
      <c r="H60" s="405" t="str">
        <f>CONCATENATE(IF(G60&lt;='8-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 - ",VLOOKUP(IF(G60&lt;='8-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valida"))))),'8- Políticas de Administración '!$B$6:$F$10,5,FALSE))</f>
        <v>Muy Baja - 1</v>
      </c>
      <c r="I60" s="149" t="s">
        <v>245</v>
      </c>
      <c r="J60" s="161" t="s">
        <v>275</v>
      </c>
      <c r="K60" s="149" t="str">
        <f>IFERROR(CONCATENATE(INDEX('8- Políticas de Administración '!$B$16:$F$53,MATCH('5- Identificación de Riesgos'!J60,'8- Políticas de Administración '!$C$16:$C$54,0),1)," - ",L60),"")</f>
        <v>Moderado - 3</v>
      </c>
      <c r="L60" s="179">
        <f>IFERROR(VLOOKUP(INDEX('8- Políticas de Administración '!$B$16:$F$63,MATCH('5- Identificación de Riesgos'!J60,'8- Políticas de Administración '!$C$16:$C$64,0),1),'8- Políticas de Administración '!$B$16:$F$64,5,FALSE),"")</f>
        <v>3</v>
      </c>
      <c r="M60" s="398" t="str">
        <f>IFERROR(CONCATENATE(INDEX('8- Políticas de Administración '!$B$16:$F$53,MATCH(ROUND(AVERAGE(L60:L69),0),'8- Políticas de Administración '!$F$16:$F$53,0),1)," - ",ROUND(AVERAGE(L60:L69),0)),"")</f>
        <v>Menor - 2</v>
      </c>
      <c r="N60" s="401" t="str">
        <f>IFERROR(CONCATENATE(VLOOKUP((LEFT(H60,LEN(H60)-4)&amp;LEFT(M60,LEN(M60)-4)),'9- Matriz de Calor '!$D$18:$E$42,2,0)," - ",RIGHT(H60,1)*RIGHT(M60,1)),"")</f>
        <v>Bajo - 2</v>
      </c>
      <c r="O60" s="404">
        <f>RIGHT(H60,1)*RIGHT(M60,1)</f>
        <v>2</v>
      </c>
    </row>
    <row r="61" spans="1:15" ht="30">
      <c r="A61" s="431"/>
      <c r="B61" s="434"/>
      <c r="C61" s="391"/>
      <c r="D61" s="283" t="s">
        <v>295</v>
      </c>
      <c r="E61" s="391"/>
      <c r="F61" s="391"/>
      <c r="G61" s="393"/>
      <c r="H61" s="406"/>
      <c r="I61" s="145" t="s">
        <v>287</v>
      </c>
      <c r="J61" s="147" t="s">
        <v>288</v>
      </c>
      <c r="K61" s="145" t="str">
        <f>IFERROR(CONCATENATE(INDEX('8- Políticas de Administración '!$B$16:$F$53,MATCH('5- Identificación de Riesgos'!J61,'8- Políticas de Administración '!$C$16:$C$54,0),1)," - ",L61),"")</f>
        <v>Leve - 1</v>
      </c>
      <c r="L61" s="176">
        <f>IFERROR(VLOOKUP(INDEX('8- Políticas de Administración '!$B$16:$F$63,MATCH('5- Identificación de Riesgos'!J61,'8- Políticas de Administración '!$C$16:$C$64,0),1),'8- Políticas de Administración '!$B$16:$F$64,5,FALSE),"")</f>
        <v>1</v>
      </c>
      <c r="M61" s="399"/>
      <c r="N61" s="402"/>
      <c r="O61" s="404"/>
    </row>
    <row r="62" spans="1:15" ht="60">
      <c r="A62" s="431"/>
      <c r="B62" s="434"/>
      <c r="C62" s="391"/>
      <c r="D62" s="283" t="s">
        <v>296</v>
      </c>
      <c r="E62" s="391"/>
      <c r="F62" s="391"/>
      <c r="G62" s="393"/>
      <c r="H62" s="406"/>
      <c r="I62" s="145"/>
      <c r="J62" s="147"/>
      <c r="K62" s="145" t="str">
        <f>IFERROR(CONCATENATE(INDEX('8- Políticas de Administración '!$B$16:$F$53,MATCH('5- Identificación de Riesgos'!J62,'8- Políticas de Administración '!$C$16:$C$54,0),1)," - ",L62),"")</f>
        <v/>
      </c>
      <c r="L62" s="176" t="str">
        <f>IFERROR(VLOOKUP(INDEX('8- Políticas de Administración '!$B$16:$F$63,MATCH('5- Identificación de Riesgos'!J62,'8- Políticas de Administración '!$C$16:$C$64,0),1),'8- Políticas de Administración '!$B$16:$F$64,5,FALSE),"")</f>
        <v/>
      </c>
      <c r="M62" s="399"/>
      <c r="N62" s="402"/>
      <c r="O62" s="404"/>
    </row>
    <row r="63" spans="1:15" ht="15.75" customHeight="1">
      <c r="A63" s="431"/>
      <c r="B63" s="434"/>
      <c r="C63" s="391"/>
      <c r="D63" s="283"/>
      <c r="E63" s="391"/>
      <c r="F63" s="391"/>
      <c r="G63" s="393"/>
      <c r="H63" s="406"/>
      <c r="I63" s="145"/>
      <c r="J63" s="147"/>
      <c r="K63" s="145" t="str">
        <f>IFERROR(CONCATENATE(INDEX('8- Políticas de Administración '!$B$16:$F$53,MATCH('5- Identificación de Riesgos'!J63,'8- Políticas de Administración '!$C$16:$C$54,0),1)," - ",L63),"")</f>
        <v/>
      </c>
      <c r="L63" s="176" t="str">
        <f>IFERROR(VLOOKUP(INDEX('8- Políticas de Administración '!$B$16:$F$63,MATCH('5- Identificación de Riesgos'!J63,'8- Políticas de Administración '!$C$16:$C$64,0),1),'8- Políticas de Administración '!$B$16:$F$64,5,FALSE),"")</f>
        <v/>
      </c>
      <c r="M63" s="399"/>
      <c r="N63" s="402"/>
      <c r="O63" s="404"/>
    </row>
    <row r="64" spans="1:15" ht="15.75" customHeight="1">
      <c r="A64" s="431"/>
      <c r="B64" s="434"/>
      <c r="C64" s="391"/>
      <c r="D64" s="283"/>
      <c r="E64" s="391"/>
      <c r="F64" s="391"/>
      <c r="G64" s="393"/>
      <c r="H64" s="406"/>
      <c r="I64" s="145"/>
      <c r="J64" s="147"/>
      <c r="K64" s="145" t="str">
        <f>IFERROR(CONCATENATE(INDEX('8- Políticas de Administración '!$B$16:$F$53,MATCH('5- Identificación de Riesgos'!J64,'8- Políticas de Administración '!$C$16:$C$54,0),1)," - ",L64),"")</f>
        <v/>
      </c>
      <c r="L64" s="176" t="str">
        <f>IFERROR(VLOOKUP(INDEX('8- Políticas de Administración '!$B$16:$F$63,MATCH('5- Identificación de Riesgos'!J64,'8- Políticas de Administración '!$C$16:$C$64,0),1),'8- Políticas de Administración '!$B$16:$F$64,5,FALSE),"")</f>
        <v/>
      </c>
      <c r="M64" s="399"/>
      <c r="N64" s="402"/>
      <c r="O64" s="404"/>
    </row>
    <row r="65" spans="1:15" ht="15.75" customHeight="1">
      <c r="A65" s="431"/>
      <c r="B65" s="434"/>
      <c r="C65" s="391"/>
      <c r="D65" s="283"/>
      <c r="E65" s="391"/>
      <c r="F65" s="391"/>
      <c r="G65" s="393"/>
      <c r="H65" s="406"/>
      <c r="I65" s="145"/>
      <c r="J65" s="147"/>
      <c r="K65" s="145" t="str">
        <f>IFERROR(CONCATENATE(INDEX('8- Políticas de Administración '!$B$16:$F$53,MATCH('5- Identificación de Riesgos'!J65,'8- Políticas de Administración '!$C$16:$C$54,0),1)," - ",L65),"")</f>
        <v/>
      </c>
      <c r="L65" s="176" t="str">
        <f>IFERROR(VLOOKUP(INDEX('8- Políticas de Administración '!$B$16:$F$63,MATCH('5- Identificación de Riesgos'!J65,'8- Políticas de Administración '!$C$16:$C$64,0),1),'8- Políticas de Administración '!$B$16:$F$64,5,FALSE),"")</f>
        <v/>
      </c>
      <c r="M65" s="399"/>
      <c r="N65" s="402"/>
      <c r="O65" s="404"/>
    </row>
    <row r="66" spans="1:15" ht="15.75" customHeight="1">
      <c r="A66" s="431"/>
      <c r="B66" s="434"/>
      <c r="C66" s="391"/>
      <c r="D66" s="283"/>
      <c r="E66" s="391"/>
      <c r="F66" s="391"/>
      <c r="G66" s="393"/>
      <c r="H66" s="406"/>
      <c r="I66" s="145"/>
      <c r="J66" s="147"/>
      <c r="K66" s="145" t="str">
        <f>IFERROR(CONCATENATE(INDEX('8- Políticas de Administración '!$B$16:$F$53,MATCH('5- Identificación de Riesgos'!J66,'8- Políticas de Administración '!$C$16:$C$54,0),1)," - ",L66),"")</f>
        <v/>
      </c>
      <c r="L66" s="176" t="str">
        <f>IFERROR(VLOOKUP(INDEX('8- Políticas de Administración '!$B$16:$F$63,MATCH('5- Identificación de Riesgos'!J66,'8- Políticas de Administración '!$C$16:$C$64,0),1),'8- Políticas de Administración '!$B$16:$F$64,5,FALSE),"")</f>
        <v/>
      </c>
      <c r="M66" s="399"/>
      <c r="N66" s="402"/>
      <c r="O66" s="404"/>
    </row>
    <row r="67" spans="1:15" ht="15.75" customHeight="1">
      <c r="A67" s="431"/>
      <c r="B67" s="434"/>
      <c r="C67" s="391"/>
      <c r="D67" s="283"/>
      <c r="E67" s="391"/>
      <c r="F67" s="391"/>
      <c r="G67" s="393"/>
      <c r="H67" s="406"/>
      <c r="I67" s="145"/>
      <c r="J67" s="147"/>
      <c r="K67" s="145" t="str">
        <f>IFERROR(CONCATENATE(INDEX('8- Políticas de Administración '!$B$16:$F$53,MATCH('5- Identificación de Riesgos'!J67,'8- Políticas de Administración '!$C$16:$C$54,0),1)," - ",L67),"")</f>
        <v/>
      </c>
      <c r="L67" s="176" t="str">
        <f>IFERROR(VLOOKUP(INDEX('8- Políticas de Administración '!$B$16:$F$63,MATCH('5- Identificación de Riesgos'!J67,'8- Políticas de Administración '!$C$16:$C$64,0),1),'8- Políticas de Administración '!$B$16:$F$64,5,FALSE),"")</f>
        <v/>
      </c>
      <c r="M67" s="399"/>
      <c r="N67" s="402"/>
      <c r="O67" s="404"/>
    </row>
    <row r="68" spans="1:15" ht="15.75" customHeight="1">
      <c r="A68" s="431"/>
      <c r="B68" s="434"/>
      <c r="C68" s="391"/>
      <c r="D68" s="283"/>
      <c r="E68" s="391"/>
      <c r="F68" s="391"/>
      <c r="G68" s="393"/>
      <c r="H68" s="406"/>
      <c r="I68" s="145"/>
      <c r="J68" s="147"/>
      <c r="K68" s="145" t="str">
        <f>IFERROR(CONCATENATE(INDEX('8- Políticas de Administración '!$B$16:$F$53,MATCH('5- Identificación de Riesgos'!J68,'8- Políticas de Administración '!$C$16:$C$54,0),1)," - ",L68),"")</f>
        <v/>
      </c>
      <c r="L68" s="176" t="str">
        <f>IFERROR(VLOOKUP(INDEX('8- Políticas de Administración '!$B$16:$F$63,MATCH('5- Identificación de Riesgos'!J68,'8- Políticas de Administración '!$C$16:$C$64,0),1),'8- Políticas de Administración '!$B$16:$F$64,5,FALSE),"")</f>
        <v/>
      </c>
      <c r="M68" s="399"/>
      <c r="N68" s="402"/>
      <c r="O68" s="404"/>
    </row>
    <row r="69" spans="1:15" ht="15.75" customHeight="1">
      <c r="A69" s="432"/>
      <c r="B69" s="434"/>
      <c r="C69" s="391"/>
      <c r="D69" s="289"/>
      <c r="E69" s="391"/>
      <c r="F69" s="391"/>
      <c r="G69" s="394"/>
      <c r="H69" s="407"/>
      <c r="I69" s="146"/>
      <c r="J69" s="148"/>
      <c r="K69" s="146" t="str">
        <f>IFERROR(CONCATENATE(INDEX('8- Políticas de Administración '!$B$16:$F$53,MATCH('5- Identificación de Riesgos'!J69,'8- Políticas de Administración '!$C$16:$C$54,0),1)," - ",L69),"")</f>
        <v/>
      </c>
      <c r="L69" s="180" t="str">
        <f>IFERROR(VLOOKUP(INDEX('8- Políticas de Administración '!$B$16:$F$63,MATCH('5- Identificación de Riesgos'!J69,'8- Políticas de Administración '!$C$16:$C$64,0),1),'8- Políticas de Administración '!$B$16:$F$64,5,FALSE),"")</f>
        <v/>
      </c>
      <c r="M69" s="400"/>
      <c r="N69" s="403"/>
      <c r="O69" s="404"/>
    </row>
    <row r="70" spans="1:15" ht="45">
      <c r="A70" s="408">
        <v>7</v>
      </c>
      <c r="B70" s="411" t="s">
        <v>297</v>
      </c>
      <c r="C70" s="414" t="s">
        <v>298</v>
      </c>
      <c r="D70" s="157" t="s">
        <v>299</v>
      </c>
      <c r="E70" s="391">
        <v>172</v>
      </c>
      <c r="F70" s="391">
        <v>1</v>
      </c>
      <c r="G70" s="392">
        <f t="shared" ref="G70" si="5">+F70/E70</f>
        <v>5.8139534883720929E-3</v>
      </c>
      <c r="H70" s="395" t="str">
        <f>CONCATENATE(IF(G70&lt;='8-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 - ",VLOOKUP(IF(G70&lt;='8-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valida"))))),'8- Políticas de Administración '!$B$6:$F$10,5,FALSE))</f>
        <v>Muy Baja - 1</v>
      </c>
      <c r="I70" s="149" t="s">
        <v>245</v>
      </c>
      <c r="J70" s="161" t="s">
        <v>275</v>
      </c>
      <c r="K70" s="149" t="str">
        <f>IFERROR(CONCATENATE(INDEX('8- Políticas de Administración '!$B$16:$F$53,MATCH('5- Identificación de Riesgos'!J70,'8- Políticas de Administración '!$C$16:$C$54,0),1)," - ",L70),"")</f>
        <v>Moderado - 3</v>
      </c>
      <c r="L70" s="179">
        <f>IFERROR(VLOOKUP(INDEX('8- Políticas de Administración '!$B$16:$F$63,MATCH('5- Identificación de Riesgos'!J70,'8- Políticas de Administración '!$C$16:$C$64,0),1),'8- Políticas de Administración '!$B$16:$F$64,5,FALSE),"")</f>
        <v>3</v>
      </c>
      <c r="M70" s="398" t="str">
        <f>IFERROR(CONCATENATE(INDEX('8- Políticas de Administración '!$B$16:$F$53,MATCH(ROUND(AVERAGE(L70:L79),0),'8- Políticas de Administración '!$F$16:$F$53,0),1)," - ",ROUND(AVERAGE(L70:L79),0)),"")</f>
        <v>Menor - 2</v>
      </c>
      <c r="N70" s="401" t="str">
        <f>IFERROR(CONCATENATE(VLOOKUP((LEFT(H70,LEN(H70)-4)&amp;LEFT(M70,LEN(M70)-4)),'9- Matriz de Calor '!$D$18:$E$42,2,0)," - ",RIGHT(H70,1)*RIGHT(M70,1)),"")</f>
        <v>Bajo - 2</v>
      </c>
      <c r="O70" s="404">
        <f>RIGHT(H70,1)*RIGHT(M70,1)</f>
        <v>2</v>
      </c>
    </row>
    <row r="71" spans="1:15" ht="30">
      <c r="A71" s="409"/>
      <c r="B71" s="412"/>
      <c r="C71" s="399"/>
      <c r="D71" s="157" t="s">
        <v>300</v>
      </c>
      <c r="E71" s="391"/>
      <c r="F71" s="391"/>
      <c r="G71" s="393"/>
      <c r="H71" s="396"/>
      <c r="I71" s="145" t="s">
        <v>287</v>
      </c>
      <c r="J71" s="147" t="s">
        <v>288</v>
      </c>
      <c r="K71" s="145" t="str">
        <f>IFERROR(CONCATENATE(INDEX('8- Políticas de Administración '!$B$16:$F$53,MATCH('5- Identificación de Riesgos'!J71,'8- Políticas de Administración '!$C$16:$C$54,0),1)," - ",L71),"")</f>
        <v>Leve - 1</v>
      </c>
      <c r="L71" s="176">
        <f>IFERROR(VLOOKUP(INDEX('8- Políticas de Administración '!$B$16:$F$63,MATCH('5- Identificación de Riesgos'!J71,'8- Políticas de Administración '!$C$16:$C$64,0),1),'8- Políticas de Administración '!$B$16:$F$64,5,FALSE),"")</f>
        <v>1</v>
      </c>
      <c r="M71" s="399"/>
      <c r="N71" s="402"/>
      <c r="O71" s="404"/>
    </row>
    <row r="72" spans="1:15" ht="30">
      <c r="A72" s="409"/>
      <c r="B72" s="412"/>
      <c r="C72" s="399"/>
      <c r="D72" s="157" t="s">
        <v>301</v>
      </c>
      <c r="E72" s="391"/>
      <c r="F72" s="391"/>
      <c r="G72" s="393"/>
      <c r="H72" s="396"/>
      <c r="I72" s="145"/>
      <c r="J72" s="147"/>
      <c r="K72" s="145" t="str">
        <f>IFERROR(CONCATENATE(INDEX('8- Políticas de Administración '!$B$16:$F$53,MATCH('5- Identificación de Riesgos'!J72,'8- Políticas de Administración '!$C$16:$C$54,0),1)," - ",L72),"")</f>
        <v/>
      </c>
      <c r="L72" s="176" t="str">
        <f>IFERROR(VLOOKUP(INDEX('8- Políticas de Administración '!$B$16:$F$63,MATCH('5- Identificación de Riesgos'!J72,'8- Políticas de Administración '!$C$16:$C$64,0),1),'8- Políticas de Administración '!$B$16:$F$64,5,FALSE),"")</f>
        <v/>
      </c>
      <c r="M72" s="399"/>
      <c r="N72" s="402"/>
      <c r="O72" s="404"/>
    </row>
    <row r="73" spans="1:15" ht="42.75" customHeight="1">
      <c r="A73" s="409"/>
      <c r="B73" s="412"/>
      <c r="C73" s="399"/>
      <c r="D73" s="157" t="s">
        <v>302</v>
      </c>
      <c r="E73" s="391"/>
      <c r="F73" s="391"/>
      <c r="G73" s="393"/>
      <c r="H73" s="396"/>
      <c r="I73" s="145"/>
      <c r="J73" s="147"/>
      <c r="K73" s="145" t="str">
        <f>IFERROR(CONCATENATE(INDEX('8- Políticas de Administración '!$B$16:$F$53,MATCH('5- Identificación de Riesgos'!J73,'8- Políticas de Administración '!$C$16:$C$54,0),1)," - ",L73),"")</f>
        <v/>
      </c>
      <c r="L73" s="176" t="str">
        <f>IFERROR(VLOOKUP(INDEX('8- Políticas de Administración '!$B$16:$F$63,MATCH('5- Identificación de Riesgos'!J73,'8- Políticas de Administración '!$C$16:$C$64,0),1),'8- Políticas de Administración '!$B$16:$F$64,5,FALSE),"")</f>
        <v/>
      </c>
      <c r="M73" s="399"/>
      <c r="N73" s="402"/>
      <c r="O73" s="404"/>
    </row>
    <row r="74" spans="1:15" ht="15.75" customHeight="1">
      <c r="A74" s="409"/>
      <c r="B74" s="412"/>
      <c r="C74" s="399"/>
      <c r="D74" s="157"/>
      <c r="E74" s="391"/>
      <c r="F74" s="391"/>
      <c r="G74" s="393"/>
      <c r="H74" s="396"/>
      <c r="I74" s="145"/>
      <c r="J74" s="147"/>
      <c r="K74" s="145" t="str">
        <f>IFERROR(CONCATENATE(INDEX('8- Políticas de Administración '!$B$16:$F$53,MATCH('5- Identificación de Riesgos'!J74,'8- Políticas de Administración '!$C$16:$C$54,0),1)," - ",L74),"")</f>
        <v/>
      </c>
      <c r="L74" s="176" t="str">
        <f>IFERROR(VLOOKUP(INDEX('8- Políticas de Administración '!$B$16:$F$63,MATCH('5- Identificación de Riesgos'!J74,'8- Políticas de Administración '!$C$16:$C$64,0),1),'8- Políticas de Administración '!$B$16:$F$64,5,FALSE),"")</f>
        <v/>
      </c>
      <c r="M74" s="399"/>
      <c r="N74" s="402"/>
      <c r="O74" s="404"/>
    </row>
    <row r="75" spans="1:15" ht="15.75" customHeight="1">
      <c r="A75" s="409"/>
      <c r="B75" s="412"/>
      <c r="C75" s="399"/>
      <c r="D75" s="157"/>
      <c r="E75" s="391"/>
      <c r="F75" s="391"/>
      <c r="G75" s="393"/>
      <c r="H75" s="396"/>
      <c r="I75" s="145"/>
      <c r="J75" s="147"/>
      <c r="K75" s="145" t="str">
        <f>IFERROR(CONCATENATE(INDEX('8- Políticas de Administración '!$B$16:$F$53,MATCH('5- Identificación de Riesgos'!J75,'8- Políticas de Administración '!$C$16:$C$54,0),1)," - ",L75),"")</f>
        <v/>
      </c>
      <c r="L75" s="176" t="str">
        <f>IFERROR(VLOOKUP(INDEX('8- Políticas de Administración '!$B$16:$F$63,MATCH('5- Identificación de Riesgos'!J75,'8- Políticas de Administración '!$C$16:$C$64,0),1),'8- Políticas de Administración '!$B$16:$F$64,5,FALSE),"")</f>
        <v/>
      </c>
      <c r="M75" s="399"/>
      <c r="N75" s="402"/>
      <c r="O75" s="404"/>
    </row>
    <row r="76" spans="1:15" ht="15.75" customHeight="1">
      <c r="A76" s="409"/>
      <c r="B76" s="412"/>
      <c r="C76" s="399"/>
      <c r="D76" s="157"/>
      <c r="E76" s="391"/>
      <c r="F76" s="391"/>
      <c r="G76" s="393"/>
      <c r="H76" s="396"/>
      <c r="I76" s="145"/>
      <c r="J76" s="147"/>
      <c r="K76" s="145" t="str">
        <f>IFERROR(CONCATENATE(INDEX('8- Políticas de Administración '!$B$16:$F$53,MATCH('5- Identificación de Riesgos'!J76,'8- Políticas de Administración '!$C$16:$C$54,0),1)," - ",L76),"")</f>
        <v/>
      </c>
      <c r="L76" s="176" t="str">
        <f>IFERROR(VLOOKUP(INDEX('8- Políticas de Administración '!$B$16:$F$63,MATCH('5- Identificación de Riesgos'!J76,'8- Políticas de Administración '!$C$16:$C$64,0),1),'8- Políticas de Administración '!$B$16:$F$64,5,FALSE),"")</f>
        <v/>
      </c>
      <c r="M76" s="399"/>
      <c r="N76" s="402"/>
      <c r="O76" s="404"/>
    </row>
    <row r="77" spans="1:15" ht="15.75" customHeight="1">
      <c r="A77" s="409"/>
      <c r="B77" s="412"/>
      <c r="C77" s="399"/>
      <c r="D77" s="157"/>
      <c r="E77" s="391"/>
      <c r="F77" s="391"/>
      <c r="G77" s="393"/>
      <c r="H77" s="396"/>
      <c r="I77" s="145"/>
      <c r="J77" s="147"/>
      <c r="K77" s="145" t="str">
        <f>IFERROR(CONCATENATE(INDEX('8- Políticas de Administración '!$B$16:$F$53,MATCH('5- Identificación de Riesgos'!J77,'8- Políticas de Administración '!$C$16:$C$54,0),1)," - ",L77),"")</f>
        <v/>
      </c>
      <c r="L77" s="176" t="str">
        <f>IFERROR(VLOOKUP(INDEX('8- Políticas de Administración '!$B$16:$F$63,MATCH('5- Identificación de Riesgos'!J77,'8- Políticas de Administración '!$C$16:$C$64,0),1),'8- Políticas de Administración '!$B$16:$F$64,5,FALSE),"")</f>
        <v/>
      </c>
      <c r="M77" s="399"/>
      <c r="N77" s="402"/>
      <c r="O77" s="404"/>
    </row>
    <row r="78" spans="1:15" ht="15.75" customHeight="1">
      <c r="A78" s="409"/>
      <c r="B78" s="412"/>
      <c r="C78" s="399"/>
      <c r="D78" s="157"/>
      <c r="E78" s="391"/>
      <c r="F78" s="391"/>
      <c r="G78" s="393"/>
      <c r="H78" s="396"/>
      <c r="I78" s="145"/>
      <c r="J78" s="147"/>
      <c r="K78" s="145" t="str">
        <f>IFERROR(CONCATENATE(INDEX('8- Políticas de Administración '!$B$16:$F$53,MATCH('5- Identificación de Riesgos'!J78,'8- Políticas de Administración '!$C$16:$C$54,0),1)," - ",L78),"")</f>
        <v/>
      </c>
      <c r="L78" s="176" t="str">
        <f>IFERROR(VLOOKUP(INDEX('8- Políticas de Administración '!$B$16:$F$63,MATCH('5- Identificación de Riesgos'!J78,'8- Políticas de Administración '!$C$16:$C$64,0),1),'8- Políticas de Administración '!$B$16:$F$64,5,FALSE),"")</f>
        <v/>
      </c>
      <c r="M78" s="399"/>
      <c r="N78" s="402"/>
      <c r="O78" s="404"/>
    </row>
    <row r="79" spans="1:15" ht="15.75" customHeight="1">
      <c r="A79" s="410"/>
      <c r="B79" s="413"/>
      <c r="C79" s="415"/>
      <c r="D79" s="159"/>
      <c r="E79" s="391"/>
      <c r="F79" s="391"/>
      <c r="G79" s="394"/>
      <c r="H79" s="397"/>
      <c r="I79" s="146"/>
      <c r="J79" s="148"/>
      <c r="K79" s="146" t="str">
        <f>IFERROR(CONCATENATE(INDEX('8- Políticas de Administración '!$B$16:$F$53,MATCH('5- Identificación de Riesgos'!J79,'8- Políticas de Administración '!$C$16:$C$54,0),1)," - ",L79),"")</f>
        <v/>
      </c>
      <c r="L79" s="180" t="str">
        <f>IFERROR(VLOOKUP(INDEX('8- Políticas de Administración '!$B$16:$F$63,MATCH('5- Identificación de Riesgos'!J79,'8- Políticas de Administración '!$C$16:$C$64,0),1),'8- Políticas de Administración '!$B$16:$F$64,5,FALSE),"")</f>
        <v/>
      </c>
      <c r="M79" s="400"/>
      <c r="N79" s="403"/>
      <c r="O79" s="404"/>
    </row>
    <row r="80" spans="1:15" ht="45">
      <c r="A80" s="435">
        <v>8</v>
      </c>
      <c r="B80" s="433" t="s">
        <v>303</v>
      </c>
      <c r="C80" s="391" t="s">
        <v>304</v>
      </c>
      <c r="D80" s="284" t="s">
        <v>305</v>
      </c>
      <c r="E80" s="391">
        <v>172</v>
      </c>
      <c r="F80" s="391">
        <v>1</v>
      </c>
      <c r="G80" s="392">
        <f t="shared" ref="G80" si="6">+F80/E80</f>
        <v>5.8139534883720929E-3</v>
      </c>
      <c r="H80" s="395" t="str">
        <f>CONCATENATE(IF(G80&lt;='8- Políticas de Administración '!$D$6,'8- Políticas de Administración '!$B$6,IF(G80&lt;='8- Políticas de Administración '!$D$7,'8- Políticas de Administración '!$B$7,IF(G80&lt;='8- Políticas de Administración '!$D$8,'8- Políticas de Administración '!$B$8,IF(G80&lt;='8- Políticas de Administración '!$D$9,'8- Políticas de Administración '!$B$9,IF(G80&lt;='8- Políticas de Administración '!$D$10,'8- Políticas de Administración '!$B$10,"Probabilidad no valida")))))," - ",VLOOKUP(IF(G80&lt;='8- Políticas de Administración '!$D$6,'8- Políticas de Administración '!$B$6,IF(G80&lt;='8- Políticas de Administración '!$D$7,'8- Políticas de Administración '!$B$7,IF(G80&lt;='8- Políticas de Administración '!$D$8,'8- Políticas de Administración '!$B$8,IF(G80&lt;='8- Políticas de Administración '!$D$9,'8- Políticas de Administración '!$B$9,IF(G80&lt;='8- Políticas de Administración '!$D$10,'8- Políticas de Administración '!$B$10,"Probabilidad no valida"))))),'8- Políticas de Administración '!$B$6:$F$10,5,FALSE))</f>
        <v>Muy Baja - 1</v>
      </c>
      <c r="I80" s="149" t="s">
        <v>245</v>
      </c>
      <c r="J80" s="161" t="s">
        <v>275</v>
      </c>
      <c r="K80" s="149" t="str">
        <f>IFERROR(CONCATENATE(INDEX('8- Políticas de Administración '!$B$16:$F$53,MATCH('5- Identificación de Riesgos'!J80,'8- Políticas de Administración '!$C$16:$C$54,0),1)," - ",L80),"")</f>
        <v>Moderado - 3</v>
      </c>
      <c r="L80" s="179">
        <f>IFERROR(VLOOKUP(INDEX('8- Políticas de Administración '!$B$16:$F$63,MATCH('5- Identificación de Riesgos'!J80,'8- Políticas de Administración '!$C$16:$C$64,0),1),'8- Políticas de Administración '!$B$16:$F$64,5,FALSE),"")</f>
        <v>3</v>
      </c>
      <c r="M80" s="398" t="str">
        <f>IFERROR(CONCATENATE(INDEX('8- Políticas de Administración '!$B$16:$F$53,MATCH(ROUND(AVERAGE(L80:L89),0),'8- Políticas de Administración '!$F$16:$F$53,0),1)," - ",ROUND(AVERAGE(L80:L89),0)),"")</f>
        <v>Menor - 2</v>
      </c>
      <c r="N80" s="401" t="str">
        <f>IFERROR(CONCATENATE(VLOOKUP((LEFT(H80,LEN(H80)-4)&amp;LEFT(M80,LEN(M80)-4)),'9- Matriz de Calor '!$D$18:$E$42,2,0)," - ",RIGHT(H80,1)*RIGHT(M80,1)),"")</f>
        <v>Bajo - 2</v>
      </c>
      <c r="O80" s="404">
        <f>RIGHT(H80,1)*RIGHT(M80,1)</f>
        <v>2</v>
      </c>
    </row>
    <row r="81" spans="1:15" ht="45">
      <c r="A81" s="431"/>
      <c r="B81" s="436"/>
      <c r="C81" s="391"/>
      <c r="D81" s="284" t="s">
        <v>306</v>
      </c>
      <c r="E81" s="391"/>
      <c r="F81" s="391"/>
      <c r="G81" s="393"/>
      <c r="H81" s="396"/>
      <c r="I81" s="145" t="s">
        <v>287</v>
      </c>
      <c r="J81" s="147" t="s">
        <v>288</v>
      </c>
      <c r="K81" s="145" t="str">
        <f>IFERROR(CONCATENATE(INDEX('8- Políticas de Administración '!$B$16:$F$53,MATCH('5- Identificación de Riesgos'!J81,'8- Políticas de Administración '!$C$16:$C$54,0),1)," - ",L81),"")</f>
        <v>Leve - 1</v>
      </c>
      <c r="L81" s="176">
        <f>IFERROR(VLOOKUP(INDEX('8- Políticas de Administración '!$B$16:$F$63,MATCH('5- Identificación de Riesgos'!J81,'8- Políticas de Administración '!$C$16:$C$64,0),1),'8- Políticas de Administración '!$B$16:$F$64,5,FALSE),"")</f>
        <v>1</v>
      </c>
      <c r="M81" s="399"/>
      <c r="N81" s="402"/>
      <c r="O81" s="404"/>
    </row>
    <row r="82" spans="1:15" ht="15.75" customHeight="1">
      <c r="A82" s="431"/>
      <c r="B82" s="436"/>
      <c r="C82" s="391"/>
      <c r="D82" s="283"/>
      <c r="E82" s="391"/>
      <c r="F82" s="391"/>
      <c r="G82" s="393"/>
      <c r="H82" s="396"/>
      <c r="I82" s="145"/>
      <c r="J82" s="147"/>
      <c r="K82" s="145" t="str">
        <f>IFERROR(CONCATENATE(INDEX('8- Políticas de Administración '!$B$16:$F$53,MATCH('5- Identificación de Riesgos'!J82,'8- Políticas de Administración '!$C$16:$C$54,0),1)," - ",L82),"")</f>
        <v/>
      </c>
      <c r="L82" s="176" t="str">
        <f>IFERROR(VLOOKUP(INDEX('8- Políticas de Administración '!$B$16:$F$63,MATCH('5- Identificación de Riesgos'!J82,'8- Políticas de Administración '!$C$16:$C$64,0),1),'8- Políticas de Administración '!$B$16:$F$64,5,FALSE),"")</f>
        <v/>
      </c>
      <c r="M82" s="399"/>
      <c r="N82" s="402"/>
      <c r="O82" s="404"/>
    </row>
    <row r="83" spans="1:15" ht="15.75" customHeight="1">
      <c r="A83" s="431"/>
      <c r="B83" s="436"/>
      <c r="C83" s="391"/>
      <c r="D83" s="283"/>
      <c r="E83" s="391"/>
      <c r="F83" s="391"/>
      <c r="G83" s="393"/>
      <c r="H83" s="396"/>
      <c r="I83" s="145"/>
      <c r="J83" s="147"/>
      <c r="K83" s="145" t="str">
        <f>IFERROR(CONCATENATE(INDEX('8- Políticas de Administración '!$B$16:$F$53,MATCH('5- Identificación de Riesgos'!J83,'8- Políticas de Administración '!$C$16:$C$54,0),1)," - ",L83),"")</f>
        <v/>
      </c>
      <c r="L83" s="176" t="str">
        <f>IFERROR(VLOOKUP(INDEX('8- Políticas de Administración '!$B$16:$F$63,MATCH('5- Identificación de Riesgos'!J83,'8- Políticas de Administración '!$C$16:$C$64,0),1),'8- Políticas de Administración '!$B$16:$F$64,5,FALSE),"")</f>
        <v/>
      </c>
      <c r="M83" s="399"/>
      <c r="N83" s="402"/>
      <c r="O83" s="404"/>
    </row>
    <row r="84" spans="1:15" ht="15.75" customHeight="1">
      <c r="A84" s="431"/>
      <c r="B84" s="436"/>
      <c r="C84" s="391"/>
      <c r="D84" s="283"/>
      <c r="E84" s="391"/>
      <c r="F84" s="391"/>
      <c r="G84" s="393"/>
      <c r="H84" s="396"/>
      <c r="I84" s="145"/>
      <c r="J84" s="147"/>
      <c r="K84" s="145" t="str">
        <f>IFERROR(CONCATENATE(INDEX('8- Políticas de Administración '!$B$16:$F$53,MATCH('5- Identificación de Riesgos'!J84,'8- Políticas de Administración '!$C$16:$C$54,0),1)," - ",L84),"")</f>
        <v/>
      </c>
      <c r="L84" s="176" t="str">
        <f>IFERROR(VLOOKUP(INDEX('8- Políticas de Administración '!$B$16:$F$63,MATCH('5- Identificación de Riesgos'!J84,'8- Políticas de Administración '!$C$16:$C$64,0),1),'8- Políticas de Administración '!$B$16:$F$64,5,FALSE),"")</f>
        <v/>
      </c>
      <c r="M84" s="399"/>
      <c r="N84" s="402"/>
      <c r="O84" s="404"/>
    </row>
    <row r="85" spans="1:15" ht="15.75" customHeight="1">
      <c r="A85" s="431"/>
      <c r="B85" s="436"/>
      <c r="C85" s="391"/>
      <c r="D85" s="283"/>
      <c r="E85" s="391"/>
      <c r="F85" s="391"/>
      <c r="G85" s="393"/>
      <c r="H85" s="396"/>
      <c r="I85" s="145"/>
      <c r="J85" s="147"/>
      <c r="K85" s="145" t="str">
        <f>IFERROR(CONCATENATE(INDEX('8- Políticas de Administración '!$B$16:$F$53,MATCH('5- Identificación de Riesgos'!J85,'8- Políticas de Administración '!$C$16:$C$54,0),1)," - ",L85),"")</f>
        <v/>
      </c>
      <c r="L85" s="176" t="str">
        <f>IFERROR(VLOOKUP(INDEX('8- Políticas de Administración '!$B$16:$F$63,MATCH('5- Identificación de Riesgos'!J85,'8- Políticas de Administración '!$C$16:$C$64,0),1),'8- Políticas de Administración '!$B$16:$F$64,5,FALSE),"")</f>
        <v/>
      </c>
      <c r="M85" s="399"/>
      <c r="N85" s="402"/>
      <c r="O85" s="404"/>
    </row>
    <row r="86" spans="1:15" ht="15.75" customHeight="1">
      <c r="A86" s="431"/>
      <c r="B86" s="436"/>
      <c r="C86" s="391"/>
      <c r="D86" s="283"/>
      <c r="E86" s="391"/>
      <c r="F86" s="391"/>
      <c r="G86" s="393"/>
      <c r="H86" s="396"/>
      <c r="I86" s="145"/>
      <c r="J86" s="147"/>
      <c r="K86" s="145" t="str">
        <f>IFERROR(CONCATENATE(INDEX('8- Políticas de Administración '!$B$16:$F$53,MATCH('5- Identificación de Riesgos'!J86,'8- Políticas de Administración '!$C$16:$C$54,0),1)," - ",L86),"")</f>
        <v/>
      </c>
      <c r="L86" s="176" t="str">
        <f>IFERROR(VLOOKUP(INDEX('8- Políticas de Administración '!$B$16:$F$63,MATCH('5- Identificación de Riesgos'!J86,'8- Políticas de Administración '!$C$16:$C$64,0),1),'8- Políticas de Administración '!$B$16:$F$64,5,FALSE),"")</f>
        <v/>
      </c>
      <c r="M86" s="399"/>
      <c r="N86" s="402"/>
      <c r="O86" s="404"/>
    </row>
    <row r="87" spans="1:15" ht="15.75" customHeight="1">
      <c r="A87" s="431"/>
      <c r="B87" s="436"/>
      <c r="C87" s="391"/>
      <c r="D87" s="283"/>
      <c r="E87" s="391"/>
      <c r="F87" s="391"/>
      <c r="G87" s="393"/>
      <c r="H87" s="396"/>
      <c r="I87" s="145"/>
      <c r="J87" s="147"/>
      <c r="K87" s="145" t="str">
        <f>IFERROR(CONCATENATE(INDEX('8- Políticas de Administración '!$B$16:$F$53,MATCH('5- Identificación de Riesgos'!J87,'8- Políticas de Administración '!$C$16:$C$54,0),1)," - ",L87),"")</f>
        <v/>
      </c>
      <c r="L87" s="176" t="str">
        <f>IFERROR(VLOOKUP(INDEX('8- Políticas de Administración '!$B$16:$F$63,MATCH('5- Identificación de Riesgos'!J87,'8- Políticas de Administración '!$C$16:$C$64,0),1),'8- Políticas de Administración '!$B$16:$F$64,5,FALSE),"")</f>
        <v/>
      </c>
      <c r="M87" s="399"/>
      <c r="N87" s="402"/>
      <c r="O87" s="404"/>
    </row>
    <row r="88" spans="1:15" ht="15.75" customHeight="1">
      <c r="A88" s="431"/>
      <c r="B88" s="436"/>
      <c r="C88" s="391"/>
      <c r="D88" s="283"/>
      <c r="E88" s="391"/>
      <c r="F88" s="391"/>
      <c r="G88" s="393"/>
      <c r="H88" s="396"/>
      <c r="I88" s="145"/>
      <c r="J88" s="147"/>
      <c r="K88" s="145" t="str">
        <f>IFERROR(CONCATENATE(INDEX('8- Políticas de Administración '!$B$16:$F$53,MATCH('5- Identificación de Riesgos'!J88,'8- Políticas de Administración '!$C$16:$C$54,0),1)," - ",L88),"")</f>
        <v/>
      </c>
      <c r="L88" s="176" t="str">
        <f>IFERROR(VLOOKUP(INDEX('8- Políticas de Administración '!$B$16:$F$63,MATCH('5- Identificación de Riesgos'!J88,'8- Políticas de Administración '!$C$16:$C$64,0),1),'8- Políticas de Administración '!$B$16:$F$64,5,FALSE),"")</f>
        <v/>
      </c>
      <c r="M88" s="399"/>
      <c r="N88" s="402"/>
      <c r="O88" s="404"/>
    </row>
    <row r="89" spans="1:15" ht="15.75" customHeight="1">
      <c r="A89" s="432"/>
      <c r="B89" s="436"/>
      <c r="C89" s="391"/>
      <c r="D89" s="289"/>
      <c r="E89" s="391"/>
      <c r="F89" s="391"/>
      <c r="G89" s="394"/>
      <c r="H89" s="397"/>
      <c r="I89" s="146"/>
      <c r="J89" s="148"/>
      <c r="K89" s="146" t="str">
        <f>IFERROR(CONCATENATE(INDEX('8- Políticas de Administración '!$B$16:$F$53,MATCH('5- Identificación de Riesgos'!J89,'8- Políticas de Administración '!$C$16:$C$54,0),1)," - ",L89),"")</f>
        <v/>
      </c>
      <c r="L89" s="180" t="str">
        <f>IFERROR(VLOOKUP(INDEX('8- Políticas de Administración '!$B$16:$F$63,MATCH('5- Identificación de Riesgos'!J89,'8- Políticas de Administración '!$C$16:$C$64,0),1),'8- Políticas de Administración '!$B$16:$F$64,5,FALSE),"")</f>
        <v/>
      </c>
      <c r="M89" s="400"/>
      <c r="N89" s="403"/>
      <c r="O89" s="404"/>
    </row>
    <row r="90" spans="1:15" ht="45">
      <c r="A90" s="435">
        <v>9</v>
      </c>
      <c r="B90" s="485" t="s">
        <v>307</v>
      </c>
      <c r="C90" s="445" t="s">
        <v>308</v>
      </c>
      <c r="D90" s="288" t="s">
        <v>309</v>
      </c>
      <c r="E90" s="391">
        <v>4</v>
      </c>
      <c r="F90" s="391">
        <v>1</v>
      </c>
      <c r="G90" s="392">
        <f t="shared" ref="G90" si="7">+F90/E90</f>
        <v>0.25</v>
      </c>
      <c r="H90" s="395" t="str">
        <f>CONCATENATE(IF(G90&lt;='8- Políticas de Administración '!$D$6,'8- Políticas de Administración '!$B$6,IF(G90&lt;='8- Políticas de Administración '!$D$7,'8- Políticas de Administración '!$B$7,IF(G90&lt;='8- Políticas de Administración '!$D$8,'8- Políticas de Administración '!$B$8,IF(G90&lt;='8- Políticas de Administración '!$D$9,'8- Políticas de Administración '!$B$9,IF(G90&lt;='8- Políticas de Administración '!$D$10,'8- Políticas de Administración '!$B$10,"Probabilidad no valida")))))," - ",VLOOKUP(IF(G90&lt;='8- Políticas de Administración '!$D$6,'8- Políticas de Administración '!$B$6,IF(G90&lt;='8- Políticas de Administración '!$D$7,'8- Políticas de Administración '!$B$7,IF(G90&lt;='8- Políticas de Administración '!$D$8,'8- Políticas de Administración '!$B$8,IF(G90&lt;='8- Políticas de Administración '!$D$9,'8- Políticas de Administración '!$B$9,IF(G90&lt;='8- Políticas de Administración '!$D$10,'8- Políticas de Administración '!$B$10,"Probabilidad no valida"))))),'8- Políticas de Administración '!$B$6:$F$10,5,FALSE))</f>
        <v>Media - 3</v>
      </c>
      <c r="I90" s="149" t="s">
        <v>245</v>
      </c>
      <c r="J90" s="161" t="s">
        <v>275</v>
      </c>
      <c r="K90" s="149" t="str">
        <f>IFERROR(CONCATENATE(INDEX('8- Políticas de Administración '!$B$16:$F$53,MATCH('5- Identificación de Riesgos'!J90,'8- Políticas de Administración '!$C$16:$C$54,0),1)," - ",L90),"")</f>
        <v>Moderado - 3</v>
      </c>
      <c r="L90" s="179">
        <f>IFERROR(VLOOKUP(INDEX('8- Políticas de Administración '!$B$16:$F$63,MATCH('5- Identificación de Riesgos'!J90,'8- Políticas de Administración '!$C$16:$C$64,0),1),'8- Políticas de Administración '!$B$16:$F$64,5,FALSE),"")</f>
        <v>3</v>
      </c>
      <c r="M90" s="398" t="str">
        <f>IFERROR(CONCATENATE(INDEX('8- Políticas de Administración '!$B$16:$F$53,MATCH(ROUND(AVERAGE(L90:L99),0),'8- Políticas de Administración '!$F$16:$F$53,0),1)," - ",ROUND(AVERAGE(L90:L99),0)),"")</f>
        <v>Menor - 2</v>
      </c>
      <c r="N90" s="401" t="str">
        <f>IFERROR(CONCATENATE(VLOOKUP((LEFT(H90,LEN(H90)-4)&amp;LEFT(M90,LEN(M90)-4)),'9- Matriz de Calor '!$D$18:$E$42,2,0)," - ",RIGHT(H90,1)*RIGHT(M90,1)),"")</f>
        <v>Moderado - 6</v>
      </c>
      <c r="O90" s="404">
        <f>RIGHT(H90,1)*RIGHT(M90,1)</f>
        <v>6</v>
      </c>
    </row>
    <row r="91" spans="1:15" ht="30">
      <c r="A91" s="431"/>
      <c r="B91" s="434"/>
      <c r="C91" s="404"/>
      <c r="D91" s="157" t="s">
        <v>310</v>
      </c>
      <c r="E91" s="391"/>
      <c r="F91" s="391"/>
      <c r="G91" s="393"/>
      <c r="H91" s="396"/>
      <c r="I91" s="145" t="s">
        <v>287</v>
      </c>
      <c r="J91" s="147" t="s">
        <v>288</v>
      </c>
      <c r="K91" s="145" t="str">
        <f>IFERROR(CONCATENATE(INDEX('8- Políticas de Administración '!$B$16:$F$53,MATCH('5- Identificación de Riesgos'!J91,'8- Políticas de Administración '!$C$16:$C$54,0),1)," - ",L91),"")</f>
        <v>Leve - 1</v>
      </c>
      <c r="L91" s="176">
        <f>IFERROR(VLOOKUP(INDEX('8- Políticas de Administración '!$B$16:$F$63,MATCH('5- Identificación de Riesgos'!J91,'8- Políticas de Administración '!$C$16:$C$64,0),1),'8- Políticas de Administración '!$B$16:$F$64,5,FALSE),"")</f>
        <v>1</v>
      </c>
      <c r="M91" s="399"/>
      <c r="N91" s="402"/>
      <c r="O91" s="404"/>
    </row>
    <row r="92" spans="1:15" ht="45">
      <c r="A92" s="431"/>
      <c r="B92" s="434"/>
      <c r="C92" s="404"/>
      <c r="D92" s="258" t="s">
        <v>311</v>
      </c>
      <c r="E92" s="391"/>
      <c r="F92" s="391"/>
      <c r="G92" s="393"/>
      <c r="H92" s="396"/>
      <c r="I92" s="145" t="s">
        <v>255</v>
      </c>
      <c r="J92" s="147" t="s">
        <v>256</v>
      </c>
      <c r="K92" s="145" t="str">
        <f>IFERROR(CONCATENATE(INDEX('8- Políticas de Administración '!$B$16:$F$53,MATCH('5- Identificación de Riesgos'!J92,'8- Políticas de Administración '!$C$16:$C$54,0),1)," - ",L92),"")</f>
        <v>Leve - 1</v>
      </c>
      <c r="L92" s="176">
        <f>IFERROR(VLOOKUP(INDEX('8- Políticas de Administración '!$B$16:$F$63,MATCH('5- Identificación de Riesgos'!J92,'8- Políticas de Administración '!$C$16:$C$64,0),1),'8- Políticas de Administración '!$B$16:$F$64,5,FALSE),"")</f>
        <v>1</v>
      </c>
      <c r="M92" s="399"/>
      <c r="N92" s="402"/>
      <c r="O92" s="404"/>
    </row>
    <row r="93" spans="1:15" ht="15.75" customHeight="1">
      <c r="A93" s="431"/>
      <c r="B93" s="434"/>
      <c r="C93" s="404"/>
      <c r="D93" s="258"/>
      <c r="E93" s="391"/>
      <c r="F93" s="391"/>
      <c r="G93" s="393"/>
      <c r="H93" s="396"/>
      <c r="I93" s="145"/>
      <c r="J93" s="147"/>
      <c r="K93" s="145" t="str">
        <f>IFERROR(CONCATENATE(INDEX('8- Políticas de Administración '!$B$16:$F$53,MATCH('5- Identificación de Riesgos'!J93,'8- Políticas de Administración '!$C$16:$C$54,0),1)," - ",L93),"")</f>
        <v/>
      </c>
      <c r="L93" s="176" t="str">
        <f>IFERROR(VLOOKUP(INDEX('8- Políticas de Administración '!$B$16:$F$63,MATCH('5- Identificación de Riesgos'!J93,'8- Políticas de Administración '!$C$16:$C$64,0),1),'8- Políticas de Administración '!$B$16:$F$64,5,FALSE),"")</f>
        <v/>
      </c>
      <c r="M93" s="399"/>
      <c r="N93" s="402"/>
      <c r="O93" s="404"/>
    </row>
    <row r="94" spans="1:15" ht="15.75" customHeight="1">
      <c r="A94" s="431"/>
      <c r="B94" s="434"/>
      <c r="C94" s="404"/>
      <c r="D94" s="258"/>
      <c r="E94" s="391"/>
      <c r="F94" s="391"/>
      <c r="G94" s="393"/>
      <c r="H94" s="396"/>
      <c r="I94" s="145"/>
      <c r="J94" s="147"/>
      <c r="K94" s="145" t="str">
        <f>IFERROR(CONCATENATE(INDEX('8- Políticas de Administración '!$B$16:$F$53,MATCH('5- Identificación de Riesgos'!J94,'8- Políticas de Administración '!$C$16:$C$54,0),1)," - ",L94),"")</f>
        <v/>
      </c>
      <c r="L94" s="176" t="str">
        <f>IFERROR(VLOOKUP(INDEX('8- Políticas de Administración '!$B$16:$F$63,MATCH('5- Identificación de Riesgos'!J94,'8- Políticas de Administración '!$C$16:$C$64,0),1),'8- Políticas de Administración '!$B$16:$F$64,5,FALSE),"")</f>
        <v/>
      </c>
      <c r="M94" s="399"/>
      <c r="N94" s="402"/>
      <c r="O94" s="404"/>
    </row>
    <row r="95" spans="1:15" ht="15.75" customHeight="1">
      <c r="A95" s="431"/>
      <c r="B95" s="434"/>
      <c r="C95" s="404"/>
      <c r="D95" s="258"/>
      <c r="E95" s="391"/>
      <c r="F95" s="391"/>
      <c r="G95" s="393"/>
      <c r="H95" s="396"/>
      <c r="I95" s="145"/>
      <c r="J95" s="147"/>
      <c r="K95" s="145" t="str">
        <f>IFERROR(CONCATENATE(INDEX('8- Políticas de Administración '!$B$16:$F$53,MATCH('5- Identificación de Riesgos'!J95,'8- Políticas de Administración '!$C$16:$C$54,0),1)," - ",L95),"")</f>
        <v/>
      </c>
      <c r="L95" s="176" t="str">
        <f>IFERROR(VLOOKUP(INDEX('8- Políticas de Administración '!$B$16:$F$63,MATCH('5- Identificación de Riesgos'!J95,'8- Políticas de Administración '!$C$16:$C$64,0),1),'8- Políticas de Administración '!$B$16:$F$64,5,FALSE),"")</f>
        <v/>
      </c>
      <c r="M95" s="399"/>
      <c r="N95" s="402"/>
      <c r="O95" s="404"/>
    </row>
    <row r="96" spans="1:15" ht="15.75" customHeight="1">
      <c r="A96" s="431"/>
      <c r="B96" s="434"/>
      <c r="C96" s="404"/>
      <c r="D96" s="258"/>
      <c r="E96" s="391"/>
      <c r="F96" s="391"/>
      <c r="G96" s="393"/>
      <c r="H96" s="396"/>
      <c r="I96" s="145"/>
      <c r="J96" s="147"/>
      <c r="K96" s="145" t="str">
        <f>IFERROR(CONCATENATE(INDEX('8- Políticas de Administración '!$B$16:$F$53,MATCH('5- Identificación de Riesgos'!J96,'8- Políticas de Administración '!$C$16:$C$54,0),1)," - ",L96),"")</f>
        <v/>
      </c>
      <c r="L96" s="176" t="str">
        <f>IFERROR(VLOOKUP(INDEX('8- Políticas de Administración '!$B$16:$F$63,MATCH('5- Identificación de Riesgos'!J96,'8- Políticas de Administración '!$C$16:$C$64,0),1),'8- Políticas de Administración '!$B$16:$F$64,5,FALSE),"")</f>
        <v/>
      </c>
      <c r="M96" s="399"/>
      <c r="N96" s="402"/>
      <c r="O96" s="404"/>
    </row>
    <row r="97" spans="1:22" ht="15.75" customHeight="1">
      <c r="A97" s="431"/>
      <c r="B97" s="434"/>
      <c r="C97" s="404"/>
      <c r="D97" s="258"/>
      <c r="E97" s="391"/>
      <c r="F97" s="391"/>
      <c r="G97" s="393"/>
      <c r="H97" s="396"/>
      <c r="I97" s="145"/>
      <c r="J97" s="147"/>
      <c r="K97" s="145" t="str">
        <f>IFERROR(CONCATENATE(INDEX('8- Políticas de Administración '!$B$16:$F$53,MATCH('5- Identificación de Riesgos'!J97,'8- Políticas de Administración '!$C$16:$C$54,0),1)," - ",L97),"")</f>
        <v/>
      </c>
      <c r="L97" s="176" t="str">
        <f>IFERROR(VLOOKUP(INDEX('8- Políticas de Administración '!$B$16:$F$63,MATCH('5- Identificación de Riesgos'!J97,'8- Políticas de Administración '!$C$16:$C$64,0),1),'8- Políticas de Administración '!$B$16:$F$64,5,FALSE),"")</f>
        <v/>
      </c>
      <c r="M97" s="399"/>
      <c r="N97" s="402"/>
      <c r="O97" s="404"/>
    </row>
    <row r="98" spans="1:22" ht="15.75" customHeight="1">
      <c r="A98" s="431"/>
      <c r="B98" s="434"/>
      <c r="C98" s="404"/>
      <c r="D98" s="258"/>
      <c r="E98" s="391"/>
      <c r="F98" s="391"/>
      <c r="G98" s="393"/>
      <c r="H98" s="396"/>
      <c r="I98" s="145"/>
      <c r="J98" s="147"/>
      <c r="K98" s="145" t="str">
        <f>IFERROR(CONCATENATE(INDEX('8- Políticas de Administración '!$B$16:$F$53,MATCH('5- Identificación de Riesgos'!J98,'8- Políticas de Administración '!$C$16:$C$54,0),1)," - ",L98),"")</f>
        <v/>
      </c>
      <c r="L98" s="176" t="str">
        <f>IFERROR(VLOOKUP(INDEX('8- Políticas de Administración '!$B$16:$F$63,MATCH('5- Identificación de Riesgos'!J98,'8- Políticas de Administración '!$C$16:$C$64,0),1),'8- Políticas de Administración '!$B$16:$F$64,5,FALSE),"")</f>
        <v/>
      </c>
      <c r="M98" s="399"/>
      <c r="N98" s="402"/>
      <c r="O98" s="404"/>
    </row>
    <row r="99" spans="1:22" ht="15.75" customHeight="1">
      <c r="A99" s="432"/>
      <c r="B99" s="434"/>
      <c r="C99" s="486"/>
      <c r="D99" s="282"/>
      <c r="E99" s="391"/>
      <c r="F99" s="391"/>
      <c r="G99" s="394"/>
      <c r="H99" s="397"/>
      <c r="I99" s="146"/>
      <c r="J99" s="148"/>
      <c r="K99" s="146" t="str">
        <f>IFERROR(CONCATENATE(INDEX('8- Políticas de Administración '!$B$16:$F$53,MATCH('5- Identificación de Riesgos'!J99,'8- Políticas de Administración '!$C$16:$C$54,0),1)," - ",L99),"")</f>
        <v/>
      </c>
      <c r="L99" s="180" t="str">
        <f>IFERROR(VLOOKUP(INDEX('8- Políticas de Administración '!$B$16:$F$63,MATCH('5- Identificación de Riesgos'!J99,'8- Políticas de Administración '!$C$16:$C$64,0),1),'8- Políticas de Administración '!$B$16:$F$64,5,FALSE),"")</f>
        <v/>
      </c>
      <c r="M99" s="400"/>
      <c r="N99" s="403"/>
      <c r="O99" s="404"/>
    </row>
    <row r="100" spans="1:22" ht="45">
      <c r="A100" s="408">
        <v>10</v>
      </c>
      <c r="B100" s="427" t="s">
        <v>312</v>
      </c>
      <c r="C100" s="420" t="s">
        <v>313</v>
      </c>
      <c r="D100" s="254" t="s">
        <v>314</v>
      </c>
      <c r="E100" s="423">
        <v>235</v>
      </c>
      <c r="F100" s="423">
        <v>1</v>
      </c>
      <c r="G100" s="392">
        <f t="shared" ref="G100" si="8">+F100/E100</f>
        <v>4.2553191489361703E-3</v>
      </c>
      <c r="H100" s="395" t="str">
        <f>CONCATENATE(IF(G100&lt;='8- Políticas de Administración '!$D$6,'8- Políticas de Administración '!$B$6,IF(G100&lt;='8- Políticas de Administración '!$D$7,'8- Políticas de Administración '!$B$7,IF(G100&lt;='8- Políticas de Administración '!$D$8,'8- Políticas de Administración '!$B$8,IF(G100&lt;='8- Políticas de Administración '!$D$9,'8- Políticas de Administración '!$B$9,IF(G100&lt;='8- Políticas de Administración '!$D$10,'8- Políticas de Administración '!$B$10,"Probabilidad no valida")))))," - ",VLOOKUP(IF(G100&lt;='8- Políticas de Administración '!$D$6,'8- Políticas de Administración '!$B$6,IF(G100&lt;='8- Políticas de Administración '!$D$7,'8- Políticas de Administración '!$B$7,IF(G100&lt;='8- Políticas de Administración '!$D$8,'8- Políticas de Administración '!$B$8,IF(G100&lt;='8- Políticas de Administración '!$D$9,'8- Políticas de Administración '!$B$9,IF(G100&lt;='8- Políticas de Administración '!$D$10,'8- Políticas de Administración '!$B$10,"Probabilidad no valida"))))),'8- Políticas de Administración '!$B$6:$F$10,5,FALSE))</f>
        <v>Muy Baja - 1</v>
      </c>
      <c r="I100" s="149" t="s">
        <v>245</v>
      </c>
      <c r="J100" s="161" t="s">
        <v>315</v>
      </c>
      <c r="K100" s="149" t="str">
        <f>IFERROR(CONCATENATE(INDEX('8- Políticas de Administración '!$B$16:$F$53,MATCH('5- Identificación de Riesgos'!J100,'8- Políticas de Administración '!$C$16:$C$54,0),1)," - ",L100),"")</f>
        <v>Mayor - 4</v>
      </c>
      <c r="L100" s="179">
        <f>IFERROR(VLOOKUP(INDEX('8- Políticas de Administración '!$B$16:$F$63,MATCH('5- Identificación de Riesgos'!J100,'8- Políticas de Administración '!$C$16:$C$64,0),1),'8- Políticas de Administración '!$B$16:$F$64,5,FALSE),"")</f>
        <v>4</v>
      </c>
      <c r="M100" s="398" t="str">
        <f>IFERROR(CONCATENATE(INDEX('8- Políticas de Administración '!$B$16:$F$53,MATCH(ROUND(AVERAGE(L100:L109),0),'8- Políticas de Administración '!$F$16:$F$53,0),1)," - ",ROUND(AVERAGE(L100:L109),0)),"")</f>
        <v>Moderado - 3</v>
      </c>
      <c r="N100" s="401" t="str">
        <f>IFERROR(CONCATENATE(VLOOKUP((LEFT(H100,LEN(H100)-4)&amp;LEFT(M100,LEN(M100)-4)),'9- Matriz de Calor '!$D$18:$E$42,2,0)," - ",RIGHT(H100,1)*RIGHT(M100,1)),"")</f>
        <v>Moderado - 3</v>
      </c>
      <c r="O100" s="404">
        <f>RIGHT(H100,1)*RIGHT(M100,1)</f>
        <v>3</v>
      </c>
    </row>
    <row r="101" spans="1:22" ht="28.5" customHeight="1">
      <c r="A101" s="409"/>
      <c r="B101" s="428"/>
      <c r="C101" s="421"/>
      <c r="D101" s="255" t="s">
        <v>316</v>
      </c>
      <c r="E101" s="421"/>
      <c r="F101" s="421"/>
      <c r="G101" s="393"/>
      <c r="H101" s="396"/>
      <c r="I101" s="145" t="s">
        <v>287</v>
      </c>
      <c r="J101" s="147" t="s">
        <v>317</v>
      </c>
      <c r="K101" s="145" t="str">
        <f>IFERROR(CONCATENATE(INDEX('8- Políticas de Administración '!$B$16:$F$53,MATCH('5- Identificación de Riesgos'!J101,'8- Políticas de Administración '!$C$16:$C$54,0),1)," - ",L101),"")</f>
        <v>Menor - 2</v>
      </c>
      <c r="L101" s="176">
        <f>IFERROR(VLOOKUP(INDEX('8- Políticas de Administración '!$B$16:$F$63,MATCH('5- Identificación de Riesgos'!J101,'8- Políticas de Administración '!$C$16:$C$64,0),1),'8- Políticas de Administración '!$B$16:$F$64,5,FALSE),"")</f>
        <v>2</v>
      </c>
      <c r="M101" s="399"/>
      <c r="N101" s="402"/>
      <c r="O101" s="404"/>
    </row>
    <row r="102" spans="1:22" ht="28.5" customHeight="1">
      <c r="A102" s="409"/>
      <c r="B102" s="428"/>
      <c r="C102" s="421"/>
      <c r="D102" s="255" t="s">
        <v>318</v>
      </c>
      <c r="E102" s="421"/>
      <c r="F102" s="421"/>
      <c r="G102" s="393"/>
      <c r="H102" s="396"/>
      <c r="I102" s="145" t="s">
        <v>255</v>
      </c>
      <c r="J102" s="147" t="s">
        <v>319</v>
      </c>
      <c r="K102" s="145" t="str">
        <f>IFERROR(CONCATENATE(INDEX('8- Políticas de Administración '!$B$16:$F$53,MATCH('5- Identificación de Riesgos'!J102,'8- Políticas de Administración '!$C$16:$C$54,0),1)," - ",L102),"")</f>
        <v>Menor - 2</v>
      </c>
      <c r="L102" s="176">
        <f>IFERROR(VLOOKUP(INDEX('8- Políticas de Administración '!$B$16:$F$63,MATCH('5- Identificación de Riesgos'!J102,'8- Políticas de Administración '!$C$16:$C$64,0),1),'8- Políticas de Administración '!$B$16:$F$64,5,FALSE),"")</f>
        <v>2</v>
      </c>
      <c r="M102" s="399"/>
      <c r="N102" s="402"/>
      <c r="O102" s="404"/>
    </row>
    <row r="103" spans="1:22" ht="30">
      <c r="A103" s="409"/>
      <c r="B103" s="428"/>
      <c r="C103" s="421"/>
      <c r="D103" s="255" t="s">
        <v>320</v>
      </c>
      <c r="E103" s="421"/>
      <c r="F103" s="421"/>
      <c r="G103" s="393"/>
      <c r="H103" s="396"/>
      <c r="I103" s="145" t="s">
        <v>258</v>
      </c>
      <c r="J103" s="147" t="s">
        <v>321</v>
      </c>
      <c r="K103" s="145" t="str">
        <f>IFERROR(CONCATENATE(INDEX('8- Políticas de Administración '!$B$16:$F$53,MATCH('5- Identificación de Riesgos'!J103,'8- Políticas de Administración '!$C$16:$C$54,0),1)," - ",L103),"")</f>
        <v>Menor - 2</v>
      </c>
      <c r="L103" s="176">
        <f>IFERROR(VLOOKUP(INDEX('8- Políticas de Administración '!$B$16:$F$63,MATCH('5- Identificación de Riesgos'!J103,'8- Políticas de Administración '!$C$16:$C$64,0),1),'8- Políticas de Administración '!$B$16:$F$64,5,FALSE),"")</f>
        <v>2</v>
      </c>
      <c r="M103" s="399"/>
      <c r="N103" s="402"/>
      <c r="O103" s="404"/>
    </row>
    <row r="104" spans="1:22" ht="30">
      <c r="A104" s="409"/>
      <c r="B104" s="428"/>
      <c r="C104" s="421"/>
      <c r="D104" s="256" t="s">
        <v>322</v>
      </c>
      <c r="E104" s="421"/>
      <c r="F104" s="421"/>
      <c r="G104" s="393"/>
      <c r="H104" s="396"/>
      <c r="I104" s="145"/>
      <c r="J104" s="147"/>
      <c r="K104" s="145"/>
      <c r="L104" s="176" t="str">
        <f>IFERROR(VLOOKUP(INDEX('8- Políticas de Administración '!$B$16:$F$63,MATCH('5- Identificación de Riesgos'!J104,'8- Políticas de Administración '!$C$16:$C$64,0),1),'8- Políticas de Administración '!$B$16:$F$64,5,FALSE),"")</f>
        <v/>
      </c>
      <c r="M104" s="399"/>
      <c r="N104" s="402"/>
      <c r="O104" s="404"/>
    </row>
    <row r="105" spans="1:22">
      <c r="A105" s="409"/>
      <c r="B105" s="428"/>
      <c r="C105" s="421"/>
      <c r="D105" s="255"/>
      <c r="E105" s="421"/>
      <c r="F105" s="421"/>
      <c r="G105" s="393"/>
      <c r="H105" s="396"/>
      <c r="I105" s="145"/>
      <c r="J105" s="147"/>
      <c r="K105" s="145" t="str">
        <f>IFERROR(CONCATENATE(INDEX('8- Políticas de Administración '!$B$16:$F$53,MATCH('5- Identificación de Riesgos'!J105,'8- Políticas de Administración '!$C$16:$C$54,0),1)," - ",L105),"")</f>
        <v/>
      </c>
      <c r="L105" s="176" t="str">
        <f>IFERROR(VLOOKUP(INDEX('8- Políticas de Administración '!$B$16:$F$63,MATCH('5- Identificación de Riesgos'!J105,'8- Políticas de Administración '!$C$16:$C$64,0),1),'8- Políticas de Administración '!$B$16:$F$64,5,FALSE),"")</f>
        <v/>
      </c>
      <c r="M105" s="399"/>
      <c r="N105" s="402"/>
      <c r="O105" s="404"/>
    </row>
    <row r="106" spans="1:22">
      <c r="A106" s="409"/>
      <c r="B106" s="428"/>
      <c r="C106" s="421"/>
      <c r="D106" s="255"/>
      <c r="E106" s="421"/>
      <c r="F106" s="421"/>
      <c r="G106" s="393"/>
      <c r="H106" s="396"/>
      <c r="I106" s="145"/>
      <c r="J106" s="147"/>
      <c r="K106" s="145" t="str">
        <f>IFERROR(CONCATENATE(INDEX('8- Políticas de Administración '!$B$16:$F$53,MATCH('5- Identificación de Riesgos'!J106,'8- Políticas de Administración '!$C$16:$C$54,0),1)," - ",L106),"")</f>
        <v/>
      </c>
      <c r="L106" s="176" t="str">
        <f>IFERROR(VLOOKUP(INDEX('8- Políticas de Administración '!$B$16:$F$63,MATCH('5- Identificación de Riesgos'!J106,'8- Políticas de Administración '!$C$16:$C$64,0),1),'8- Políticas de Administración '!$B$16:$F$64,5,FALSE),"")</f>
        <v/>
      </c>
      <c r="M106" s="399"/>
      <c r="N106" s="402"/>
      <c r="O106" s="404"/>
    </row>
    <row r="107" spans="1:22">
      <c r="A107" s="409"/>
      <c r="B107" s="428"/>
      <c r="C107" s="421"/>
      <c r="D107" s="255"/>
      <c r="E107" s="421"/>
      <c r="F107" s="421"/>
      <c r="G107" s="393"/>
      <c r="H107" s="396"/>
      <c r="I107" s="145"/>
      <c r="J107" s="147"/>
      <c r="K107" s="145" t="str">
        <f>IFERROR(CONCATENATE(INDEX('8- Políticas de Administración '!$B$16:$F$53,MATCH('5- Identificación de Riesgos'!J107,'8- Políticas de Administración '!$C$16:$C$54,0),1)," - ",L107),"")</f>
        <v/>
      </c>
      <c r="L107" s="176" t="str">
        <f>IFERROR(VLOOKUP(INDEX('8- Políticas de Administración '!$B$16:$F$63,MATCH('5- Identificación de Riesgos'!J107,'8- Políticas de Administración '!$C$16:$C$64,0),1),'8- Políticas de Administración '!$B$16:$F$64,5,FALSE),"")</f>
        <v/>
      </c>
      <c r="M107" s="399"/>
      <c r="N107" s="402"/>
      <c r="O107" s="404"/>
    </row>
    <row r="108" spans="1:22">
      <c r="A108" s="409"/>
      <c r="B108" s="428"/>
      <c r="C108" s="421"/>
      <c r="D108" s="255"/>
      <c r="E108" s="421"/>
      <c r="F108" s="421"/>
      <c r="G108" s="393"/>
      <c r="H108" s="396"/>
      <c r="I108" s="145"/>
      <c r="J108" s="147"/>
      <c r="K108" s="145" t="str">
        <f>IFERROR(CONCATENATE(INDEX('8- Políticas de Administración '!$B$16:$F$53,MATCH('5- Identificación de Riesgos'!J108,'8- Políticas de Administración '!$C$16:$C$54,0),1)," - ",L108),"")</f>
        <v/>
      </c>
      <c r="L108" s="176" t="str">
        <f>IFERROR(VLOOKUP(INDEX('8- Políticas de Administración '!$B$16:$F$63,MATCH('5- Identificación de Riesgos'!J108,'8- Políticas de Administración '!$C$16:$C$64,0),1),'8- Políticas de Administración '!$B$16:$F$64,5,FALSE),"")</f>
        <v/>
      </c>
      <c r="M108" s="399"/>
      <c r="N108" s="402"/>
      <c r="O108" s="404"/>
    </row>
    <row r="109" spans="1:22">
      <c r="A109" s="410"/>
      <c r="B109" s="429"/>
      <c r="C109" s="422"/>
      <c r="D109" s="257"/>
      <c r="E109" s="422"/>
      <c r="F109" s="422"/>
      <c r="G109" s="437"/>
      <c r="H109" s="397"/>
      <c r="I109" s="146"/>
      <c r="J109" s="148"/>
      <c r="K109" s="146" t="str">
        <f>IFERROR(CONCATENATE(INDEX('8- Políticas de Administración '!$B$16:$F$53,MATCH('5- Identificación de Riesgos'!J109,'8- Políticas de Administración '!$C$16:$C$54,0),1)," - ",L109),"")</f>
        <v/>
      </c>
      <c r="L109" s="180" t="str">
        <f>IFERROR(VLOOKUP(INDEX('8- Políticas de Administración '!$B$16:$F$63,MATCH('5- Identificación de Riesgos'!J109,'8- Políticas de Administración '!$C$16:$C$64,0),1),'8- Políticas de Administración '!$B$16:$F$64,5,FALSE),"")</f>
        <v/>
      </c>
      <c r="M109" s="400"/>
      <c r="N109" s="403"/>
      <c r="O109" s="404"/>
    </row>
    <row r="110" spans="1:22" ht="60">
      <c r="A110" s="408">
        <v>11</v>
      </c>
      <c r="B110" s="398" t="s">
        <v>323</v>
      </c>
      <c r="C110" s="398" t="s">
        <v>324</v>
      </c>
      <c r="D110" s="156" t="s">
        <v>325</v>
      </c>
      <c r="E110" s="414">
        <v>44000</v>
      </c>
      <c r="F110" s="398">
        <v>1</v>
      </c>
      <c r="G110" s="416">
        <f t="shared" ref="G110" si="9">F110/E110</f>
        <v>2.2727272727272726E-5</v>
      </c>
      <c r="H110" s="395" t="str">
        <f>CONCATENATE(IF(G110&lt;='8- Políticas de Administración '!$D$6,'8- Políticas de Administración '!$B$6,IF(G110&lt;='8- Políticas de Administración '!$D$7,'8- Políticas de Administración '!$B$7,IF(G110&lt;='8- Políticas de Administración '!$D$8,'8- Políticas de Administración '!$B$8,IF(G110&lt;='8- Políticas de Administración '!$D$9,'8- Políticas de Administración '!$B$9,IF(G110&lt;='8- Políticas de Administración '!$D$10,'8- Políticas de Administración '!$B$10,"Probabilidad no valida")))))," - ",VLOOKUP(IF(G110&lt;='8- Políticas de Administración '!$D$6,'8- Políticas de Administración '!$B$6,IF(G110&lt;='8- Políticas de Administración '!$D$7,'8- Políticas de Administración '!$B$7,IF(G110&lt;='8- Políticas de Administración '!$D$8,'8- Políticas de Administración '!$B$8,IF(G110&lt;='8- Políticas de Administración '!$D$9,'8- Políticas de Administración '!$B$9,IF(G110&lt;='8- Políticas de Administración '!$D$10,'8- Políticas de Administración '!$B$10,"Probabilidad no valida"))))),'8- Políticas de Administración '!$B$6:$F$10,5,FALSE))</f>
        <v>Muy Baja - 1</v>
      </c>
      <c r="I110" s="149" t="s">
        <v>245</v>
      </c>
      <c r="J110" s="161" t="s">
        <v>315</v>
      </c>
      <c r="K110" s="149" t="str">
        <f>IFERROR(CONCATENATE(INDEX('8- Políticas de Administración '!$B$16:$F$53,MATCH('5- Identificación de Riesgos'!J110,'8- Políticas de Administración '!$C$16:$C$54,0),1)," - ",L110),"")</f>
        <v>Mayor - 4</v>
      </c>
      <c r="L110" s="179">
        <f>IFERROR(VLOOKUP(INDEX('8- Políticas de Administración '!$B$16:$F$63,MATCH('5- Identificación de Riesgos'!J110,'8- Políticas de Administración '!$C$16:$C$64,0),1),'8- Políticas de Administración '!$B$16:$F$64,5,FALSE),"")</f>
        <v>4</v>
      </c>
      <c r="M110" s="398" t="str">
        <f>IFERROR(CONCATENATE(INDEX('8- Políticas de Administración '!$B$16:$F$53,MATCH(ROUND(AVERAGE(L110:L119),0),'8- Políticas de Administración '!$F$16:$F$53,0),1)," - ",ROUND(AVERAGE(L110:L119),0)),"")</f>
        <v>Menor - 2</v>
      </c>
      <c r="N110" s="401" t="str">
        <f>IFERROR(CONCATENATE(VLOOKUP((LEFT(H110,LEN(H110)-4)&amp;LEFT(M110,LEN(M110)-4)),'9- Matriz de Calor '!$D$18:$E$42,2,0)," - ",RIGHT(H110,1)*RIGHT(M110,1)),"")</f>
        <v>Bajo - 2</v>
      </c>
      <c r="O110" s="446">
        <f>RIGHT(H110,1)*RIGHT(M110,1)</f>
        <v>2</v>
      </c>
      <c r="Q110" s="447" t="s">
        <v>326</v>
      </c>
      <c r="R110" s="447"/>
      <c r="S110" s="447"/>
      <c r="T110" s="447"/>
      <c r="U110" s="447"/>
      <c r="V110" s="447"/>
    </row>
    <row r="111" spans="1:22" ht="30" customHeight="1">
      <c r="A111" s="409"/>
      <c r="B111" s="399"/>
      <c r="C111" s="399"/>
      <c r="D111" s="157" t="s">
        <v>327</v>
      </c>
      <c r="E111" s="399"/>
      <c r="F111" s="399"/>
      <c r="G111" s="417"/>
      <c r="H111" s="396"/>
      <c r="I111" s="145" t="s">
        <v>255</v>
      </c>
      <c r="J111" s="147" t="s">
        <v>256</v>
      </c>
      <c r="K111" s="145" t="str">
        <f>IFERROR(CONCATENATE(INDEX('8- Políticas de Administración '!$B$16:$F$53,MATCH('5- Identificación de Riesgos'!J111,'8- Políticas de Administración '!$C$16:$C$54,0),1)," - ",L111),"")</f>
        <v>Leve - 1</v>
      </c>
      <c r="L111" s="176">
        <f>IFERROR(VLOOKUP(INDEX('8- Políticas de Administración '!$B$16:$F$63,MATCH('5- Identificación de Riesgos'!J111,'8- Políticas de Administración '!$C$16:$C$64,0),1),'8- Políticas de Administración '!$B$16:$F$64,5,FALSE),"")</f>
        <v>1</v>
      </c>
      <c r="M111" s="399"/>
      <c r="N111" s="402"/>
      <c r="O111" s="477"/>
      <c r="Q111" s="447"/>
      <c r="R111" s="447"/>
      <c r="S111" s="447"/>
      <c r="T111" s="447"/>
      <c r="U111" s="447"/>
      <c r="V111" s="447"/>
    </row>
    <row r="112" spans="1:22" ht="30" customHeight="1">
      <c r="A112" s="409"/>
      <c r="B112" s="399"/>
      <c r="C112" s="399"/>
      <c r="D112" s="157" t="s">
        <v>328</v>
      </c>
      <c r="E112" s="399"/>
      <c r="F112" s="399"/>
      <c r="G112" s="417"/>
      <c r="H112" s="396"/>
      <c r="I112" s="145" t="s">
        <v>258</v>
      </c>
      <c r="J112" s="147" t="s">
        <v>259</v>
      </c>
      <c r="K112" s="145" t="str">
        <f>IFERROR(CONCATENATE(INDEX('8- Políticas de Administración '!$B$16:$F$53,MATCH('5- Identificación de Riesgos'!J112,'8- Políticas de Administración '!$C$16:$C$54,0),1)," - ",L112),"")</f>
        <v>Leve - 1</v>
      </c>
      <c r="L112" s="176">
        <f>IFERROR(VLOOKUP(INDEX('8- Políticas de Administración '!$B$16:$F$63,MATCH('5- Identificación de Riesgos'!J112,'8- Políticas de Administración '!$C$16:$C$64,0),1),'8- Políticas de Administración '!$B$16:$F$64,5,FALSE),"")</f>
        <v>1</v>
      </c>
      <c r="M112" s="399"/>
      <c r="N112" s="402"/>
      <c r="O112" s="477"/>
      <c r="Q112" s="447"/>
      <c r="R112" s="447"/>
      <c r="S112" s="447"/>
      <c r="T112" s="447"/>
      <c r="U112" s="447"/>
      <c r="V112" s="447"/>
    </row>
    <row r="113" spans="1:22" ht="30" customHeight="1">
      <c r="A113" s="409"/>
      <c r="B113" s="399"/>
      <c r="C113" s="399"/>
      <c r="D113" s="157" t="s">
        <v>329</v>
      </c>
      <c r="E113" s="399"/>
      <c r="F113" s="399"/>
      <c r="G113" s="417"/>
      <c r="H113" s="396"/>
      <c r="I113" s="145"/>
      <c r="J113" s="147"/>
      <c r="K113" s="145" t="str">
        <f>IFERROR(CONCATENATE(INDEX('8- Políticas de Administración '!$B$16:$F$53,MATCH('5- Identificación de Riesgos'!J113,'8- Políticas de Administración '!$C$16:$C$54,0),1)," - ",L113),"")</f>
        <v/>
      </c>
      <c r="L113" s="176" t="str">
        <f>IFERROR(VLOOKUP(INDEX('8- Políticas de Administración '!$B$16:$F$63,MATCH('5- Identificación de Riesgos'!J113,'8- Políticas de Administración '!$C$16:$C$64,0),1),'8- Políticas de Administración '!$B$16:$F$64,5,FALSE),"")</f>
        <v/>
      </c>
      <c r="M113" s="399"/>
      <c r="N113" s="402"/>
      <c r="O113" s="477"/>
      <c r="Q113" s="447"/>
      <c r="R113" s="447"/>
      <c r="S113" s="447"/>
      <c r="T113" s="447"/>
      <c r="U113" s="447"/>
      <c r="V113" s="447"/>
    </row>
    <row r="114" spans="1:22" ht="30" customHeight="1">
      <c r="A114" s="409"/>
      <c r="B114" s="399"/>
      <c r="C114" s="399"/>
      <c r="D114" s="157"/>
      <c r="E114" s="399"/>
      <c r="F114" s="399"/>
      <c r="G114" s="417"/>
      <c r="H114" s="396"/>
      <c r="I114" s="145"/>
      <c r="J114" s="147"/>
      <c r="K114" s="145" t="str">
        <f>IFERROR(CONCATENATE(INDEX('8- Políticas de Administración '!$B$16:$F$53,MATCH('5- Identificación de Riesgos'!J114,'8- Políticas de Administración '!$C$16:$C$54,0),1)," - ",L114),"")</f>
        <v/>
      </c>
      <c r="L114" s="176" t="str">
        <f>IFERROR(VLOOKUP(INDEX('8- Políticas de Administración '!$B$16:$F$63,MATCH('5- Identificación de Riesgos'!J114,'8- Políticas de Administración '!$C$16:$C$64,0),1),'8- Políticas de Administración '!$B$16:$F$64,5,FALSE),"")</f>
        <v/>
      </c>
      <c r="M114" s="399"/>
      <c r="N114" s="402"/>
      <c r="O114" s="477"/>
      <c r="Q114" s="447"/>
      <c r="R114" s="447"/>
      <c r="S114" s="447"/>
      <c r="T114" s="447"/>
      <c r="U114" s="447"/>
      <c r="V114" s="447"/>
    </row>
    <row r="115" spans="1:22" ht="15" customHeight="1">
      <c r="A115" s="409"/>
      <c r="B115" s="399"/>
      <c r="C115" s="399"/>
      <c r="D115" s="157"/>
      <c r="E115" s="399"/>
      <c r="F115" s="399"/>
      <c r="G115" s="417"/>
      <c r="H115" s="396"/>
      <c r="I115" s="145"/>
      <c r="J115" s="147"/>
      <c r="K115" s="145" t="str">
        <f>IFERROR(CONCATENATE(INDEX('8- Políticas de Administración '!$B$16:$F$53,MATCH('5- Identificación de Riesgos'!J115,'8- Políticas de Administración '!$C$16:$C$54,0),1)," - ",L115),"")</f>
        <v/>
      </c>
      <c r="L115" s="176" t="str">
        <f>IFERROR(VLOOKUP(INDEX('8- Políticas de Administración '!$B$16:$F$63,MATCH('5- Identificación de Riesgos'!J115,'8- Políticas de Administración '!$C$16:$C$64,0),1),'8- Políticas de Administración '!$B$16:$F$64,5,FALSE),"")</f>
        <v/>
      </c>
      <c r="M115" s="399"/>
      <c r="N115" s="402"/>
      <c r="O115" s="477"/>
      <c r="Q115" s="447"/>
      <c r="R115" s="447"/>
      <c r="S115" s="447"/>
      <c r="T115" s="447"/>
      <c r="U115" s="447"/>
      <c r="V115" s="447"/>
    </row>
    <row r="116" spans="1:22" ht="15" customHeight="1">
      <c r="A116" s="409"/>
      <c r="B116" s="399"/>
      <c r="C116" s="399"/>
      <c r="D116" s="157"/>
      <c r="E116" s="399"/>
      <c r="F116" s="399"/>
      <c r="G116" s="417"/>
      <c r="H116" s="396"/>
      <c r="I116" s="145"/>
      <c r="J116" s="147"/>
      <c r="K116" s="145" t="str">
        <f>IFERROR(CONCATENATE(INDEX('8- Políticas de Administración '!$B$16:$F$53,MATCH('5- Identificación de Riesgos'!J116,'8- Políticas de Administración '!$C$16:$C$54,0),1)," - ",L116),"")</f>
        <v/>
      </c>
      <c r="L116" s="176" t="str">
        <f>IFERROR(VLOOKUP(INDEX('8- Políticas de Administración '!$B$16:$F$63,MATCH('5- Identificación de Riesgos'!J116,'8- Políticas de Administración '!$C$16:$C$64,0),1),'8- Políticas de Administración '!$B$16:$F$64,5,FALSE),"")</f>
        <v/>
      </c>
      <c r="M116" s="399"/>
      <c r="N116" s="402"/>
      <c r="O116" s="477"/>
      <c r="Q116" s="447"/>
      <c r="R116" s="447"/>
      <c r="S116" s="447"/>
      <c r="T116" s="447"/>
      <c r="U116" s="447"/>
      <c r="V116" s="447"/>
    </row>
    <row r="117" spans="1:22" ht="15" customHeight="1">
      <c r="A117" s="409"/>
      <c r="B117" s="399"/>
      <c r="C117" s="399"/>
      <c r="D117" s="157"/>
      <c r="E117" s="399"/>
      <c r="F117" s="399"/>
      <c r="G117" s="417"/>
      <c r="H117" s="396"/>
      <c r="I117" s="145"/>
      <c r="J117" s="147"/>
      <c r="K117" s="145" t="str">
        <f>IFERROR(CONCATENATE(INDEX('8- Políticas de Administración '!$B$16:$F$53,MATCH('5- Identificación de Riesgos'!J117,'8- Políticas de Administración '!$C$16:$C$54,0),1)," - ",L117),"")</f>
        <v/>
      </c>
      <c r="L117" s="176" t="str">
        <f>IFERROR(VLOOKUP(INDEX('8- Políticas de Administración '!$B$16:$F$63,MATCH('5- Identificación de Riesgos'!J117,'8- Políticas de Administración '!$C$16:$C$64,0),1),'8- Políticas de Administración '!$B$16:$F$64,5,FALSE),"")</f>
        <v/>
      </c>
      <c r="M117" s="399"/>
      <c r="N117" s="402"/>
      <c r="O117" s="477"/>
      <c r="Q117" s="447"/>
      <c r="R117" s="447"/>
      <c r="S117" s="447"/>
      <c r="T117" s="447"/>
      <c r="U117" s="447"/>
      <c r="V117" s="447"/>
    </row>
    <row r="118" spans="1:22" ht="15" customHeight="1">
      <c r="A118" s="409"/>
      <c r="B118" s="399"/>
      <c r="C118" s="399"/>
      <c r="D118" s="157"/>
      <c r="E118" s="399"/>
      <c r="F118" s="399"/>
      <c r="G118" s="417"/>
      <c r="H118" s="396"/>
      <c r="I118" s="145"/>
      <c r="J118" s="147"/>
      <c r="K118" s="145" t="str">
        <f>IFERROR(CONCATENATE(INDEX('8- Políticas de Administración '!$B$16:$F$53,MATCH('5- Identificación de Riesgos'!J118,'8- Políticas de Administración '!$C$16:$C$54,0),1)," - ",L118),"")</f>
        <v/>
      </c>
      <c r="L118" s="176" t="str">
        <f>IFERROR(VLOOKUP(INDEX('8- Políticas de Administración '!$B$16:$F$63,MATCH('5- Identificación de Riesgos'!J118,'8- Políticas de Administración '!$C$16:$C$64,0),1),'8- Políticas de Administración '!$B$16:$F$64,5,FALSE),"")</f>
        <v/>
      </c>
      <c r="M118" s="399"/>
      <c r="N118" s="402"/>
      <c r="O118" s="477"/>
      <c r="Q118" s="447"/>
      <c r="R118" s="447"/>
      <c r="S118" s="447"/>
      <c r="T118" s="447"/>
      <c r="U118" s="447"/>
      <c r="V118" s="447"/>
    </row>
    <row r="119" spans="1:22" ht="15.75" customHeight="1" thickBot="1">
      <c r="A119" s="410"/>
      <c r="B119" s="400"/>
      <c r="C119" s="400"/>
      <c r="D119" s="159"/>
      <c r="E119" s="400"/>
      <c r="F119" s="400"/>
      <c r="G119" s="418"/>
      <c r="H119" s="397"/>
      <c r="I119" s="146"/>
      <c r="J119" s="148"/>
      <c r="K119" s="146" t="str">
        <f>IFERROR(CONCATENATE(INDEX('8- Políticas de Administración '!$B$16:$F$53,MATCH('5- Identificación de Riesgos'!J119,'8- Políticas de Administración '!$C$16:$C$54,0),1)," - ",L119),"")</f>
        <v/>
      </c>
      <c r="L119" s="180" t="str">
        <f>IFERROR(VLOOKUP(INDEX('8- Políticas de Administración '!$B$16:$F$63,MATCH('5- Identificación de Riesgos'!J119,'8- Políticas de Administración '!$C$16:$C$64,0),1),'8- Políticas de Administración '!$B$16:$F$64,5,FALSE),"")</f>
        <v/>
      </c>
      <c r="M119" s="400"/>
      <c r="N119" s="403"/>
      <c r="O119" s="477"/>
      <c r="Q119" s="447"/>
      <c r="R119" s="447"/>
      <c r="S119" s="447"/>
      <c r="T119" s="447"/>
      <c r="U119" s="447"/>
      <c r="V119" s="447"/>
    </row>
    <row r="120" spans="1:22" ht="30.75" customHeight="1">
      <c r="A120" s="408">
        <v>12</v>
      </c>
      <c r="B120" s="408" t="s">
        <v>330</v>
      </c>
      <c r="C120" s="398" t="s">
        <v>331</v>
      </c>
      <c r="D120" s="156" t="s">
        <v>332</v>
      </c>
      <c r="E120" s="414">
        <v>44000</v>
      </c>
      <c r="F120" s="398">
        <v>1</v>
      </c>
      <c r="G120" s="416">
        <f t="shared" ref="G120" si="10">F120/E120</f>
        <v>2.2727272727272726E-5</v>
      </c>
      <c r="H120" s="395" t="str">
        <f>CONCATENATE(IF(G120&lt;='8- Políticas de Administración '!$D$6,'8- Políticas de Administración '!$B$6,IF(G120&lt;='8- Políticas de Administración '!$D$7,'8- Políticas de Administración '!$B$7,IF(G120&lt;='8- Políticas de Administración '!$D$8,'8- Políticas de Administración '!$B$8,IF(G120&lt;='8- Políticas de Administración '!$D$9,'8- Políticas de Administración '!$B$9,IF(G120&lt;='8- Políticas de Administración '!$D$10,'8- Políticas de Administración '!$B$10,"Probabilidad no valida")))))," - ",VLOOKUP(IF(G120&lt;='8- Políticas de Administración '!$D$6,'8- Políticas de Administración '!$B$6,IF(G120&lt;='8- Políticas de Administración '!$D$7,'8- Políticas de Administración '!$B$7,IF(G120&lt;='8- Políticas de Administración '!$D$8,'8- Políticas de Administración '!$B$8,IF(G120&lt;='8- Políticas de Administración '!$D$9,'8- Políticas de Administración '!$B$9,IF(G120&lt;='8- Políticas de Administración '!$D$10,'8- Políticas de Administración '!$B$10,"Probabilidad no valida"))))),'8- Políticas de Administración '!$B$6:$F$10,5,FALSE))</f>
        <v>Muy Baja - 1</v>
      </c>
      <c r="I120" s="149" t="s">
        <v>245</v>
      </c>
      <c r="J120" s="161" t="s">
        <v>315</v>
      </c>
      <c r="K120" s="149" t="str">
        <f>IFERROR(CONCATENATE(INDEX('8- Políticas de Administración '!$B$16:$F$53,MATCH('5- Identificación de Riesgos'!J120,'8- Políticas de Administración '!$C$16:$C$54,0),1)," - ",L120),"")</f>
        <v>Mayor - 4</v>
      </c>
      <c r="L120" s="179">
        <f>IFERROR(VLOOKUP(INDEX('8- Políticas de Administración '!$B$16:$F$63,MATCH('5- Identificación de Riesgos'!J120,'8- Políticas de Administración '!$C$16:$C$64,0),1),'8- Políticas de Administración '!$B$16:$F$64,5,FALSE),"")</f>
        <v>4</v>
      </c>
      <c r="M120" s="398" t="str">
        <f>IFERROR(CONCATENATE(INDEX('8- Políticas de Administración '!$B$16:$F$53,MATCH(ROUND(AVERAGE(L120:L129),0),'8- Políticas de Administración '!$F$16:$F$53,0),1)," - ",ROUND(AVERAGE(L120:L129),0)),"")</f>
        <v>Menor - 2</v>
      </c>
      <c r="N120" s="401" t="str">
        <f>IFERROR(CONCATENATE(VLOOKUP((LEFT(H120,LEN(H120)-4)&amp;LEFT(M120,LEN(M120)-4)),'9- Matriz de Calor '!$D$18:$E$42,2,0)," - ",RIGHT(H120,1)*RIGHT(M120,1)),"")</f>
        <v>Bajo - 2</v>
      </c>
    </row>
    <row r="121" spans="1:22" ht="30" customHeight="1">
      <c r="A121" s="409"/>
      <c r="B121" s="409"/>
      <c r="C121" s="399"/>
      <c r="D121" s="157" t="s">
        <v>333</v>
      </c>
      <c r="E121" s="399"/>
      <c r="F121" s="399"/>
      <c r="G121" s="417"/>
      <c r="H121" s="396"/>
      <c r="I121" s="145" t="s">
        <v>255</v>
      </c>
      <c r="J121" s="147" t="s">
        <v>256</v>
      </c>
      <c r="K121" s="145" t="str">
        <f>IFERROR(CONCATENATE(INDEX('8- Políticas de Administración '!$B$16:$F$53,MATCH('5- Identificación de Riesgos'!J121,'8- Políticas de Administración '!$C$16:$C$54,0),1)," - ",L121),"")</f>
        <v>Leve - 1</v>
      </c>
      <c r="L121" s="176">
        <f>IFERROR(VLOOKUP(INDEX('8- Políticas de Administración '!$B$16:$F$63,MATCH('5- Identificación de Riesgos'!J121,'8- Políticas de Administración '!$C$16:$C$64,0),1),'8- Políticas de Administración '!$B$16:$F$64,5,FALSE),"")</f>
        <v>1</v>
      </c>
      <c r="M121" s="399"/>
      <c r="N121" s="402"/>
    </row>
    <row r="122" spans="1:22" ht="45" customHeight="1">
      <c r="A122" s="409"/>
      <c r="B122" s="409"/>
      <c r="C122" s="399"/>
      <c r="D122" s="157" t="s">
        <v>334</v>
      </c>
      <c r="E122" s="399"/>
      <c r="F122" s="399"/>
      <c r="G122" s="417"/>
      <c r="H122" s="396"/>
      <c r="I122" s="145" t="s">
        <v>258</v>
      </c>
      <c r="J122" s="147" t="s">
        <v>259</v>
      </c>
      <c r="K122" s="145" t="str">
        <f>IFERROR(CONCATENATE(INDEX('8- Políticas de Administración '!$B$16:$F$53,MATCH('5- Identificación de Riesgos'!J122,'8- Políticas de Administración '!$C$16:$C$54,0),1)," - ",L122),"")</f>
        <v>Leve - 1</v>
      </c>
      <c r="L122" s="176">
        <f>IFERROR(VLOOKUP(INDEX('8- Políticas de Administración '!$B$16:$F$63,MATCH('5- Identificación de Riesgos'!J122,'8- Políticas de Administración '!$C$16:$C$64,0),1),'8- Políticas de Administración '!$B$16:$F$64,5,FALSE),"")</f>
        <v>1</v>
      </c>
      <c r="M122" s="399"/>
      <c r="N122" s="402"/>
    </row>
    <row r="123" spans="1:22" ht="14.45" customHeight="1">
      <c r="A123" s="409"/>
      <c r="B123" s="409"/>
      <c r="C123" s="399"/>
      <c r="D123" s="157"/>
      <c r="E123" s="399"/>
      <c r="F123" s="399"/>
      <c r="G123" s="417"/>
      <c r="H123" s="396"/>
      <c r="I123" s="145"/>
      <c r="J123" s="147"/>
      <c r="K123" s="145" t="str">
        <f>IFERROR(CONCATENATE(INDEX('8- Políticas de Administración '!$B$16:$F$53,MATCH('5- Identificación de Riesgos'!J123,'8- Políticas de Administración '!$C$16:$C$54,0),1)," - ",L123),"")</f>
        <v/>
      </c>
      <c r="L123" s="176" t="str">
        <f>IFERROR(VLOOKUP(INDEX('8- Políticas de Administración '!$B$16:$F$63,MATCH('5- Identificación de Riesgos'!J123,'8- Políticas de Administración '!$C$16:$C$64,0),1),'8- Políticas de Administración '!$B$16:$F$64,5,FALSE),"")</f>
        <v/>
      </c>
      <c r="M123" s="399"/>
      <c r="N123" s="402"/>
    </row>
    <row r="124" spans="1:22" ht="14.45" customHeight="1">
      <c r="A124" s="409"/>
      <c r="B124" s="409"/>
      <c r="C124" s="399"/>
      <c r="D124" s="157"/>
      <c r="E124" s="399"/>
      <c r="F124" s="399"/>
      <c r="G124" s="417"/>
      <c r="H124" s="396"/>
      <c r="I124" s="145"/>
      <c r="J124" s="147"/>
      <c r="K124" s="145" t="str">
        <f>IFERROR(CONCATENATE(INDEX('8- Políticas de Administración '!$B$16:$F$53,MATCH('5- Identificación de Riesgos'!J124,'8- Políticas de Administración '!$C$16:$C$54,0),1)," - ",L124),"")</f>
        <v/>
      </c>
      <c r="L124" s="176" t="str">
        <f>IFERROR(VLOOKUP(INDEX('8- Políticas de Administración '!$B$16:$F$63,MATCH('5- Identificación de Riesgos'!J124,'8- Políticas de Administración '!$C$16:$C$64,0),1),'8- Políticas de Administración '!$B$16:$F$64,5,FALSE),"")</f>
        <v/>
      </c>
      <c r="M124" s="399"/>
      <c r="N124" s="402"/>
    </row>
    <row r="125" spans="1:22" ht="14.45" customHeight="1">
      <c r="A125" s="409"/>
      <c r="B125" s="409"/>
      <c r="C125" s="399"/>
      <c r="D125" s="157"/>
      <c r="E125" s="399"/>
      <c r="F125" s="399"/>
      <c r="G125" s="417"/>
      <c r="H125" s="396"/>
      <c r="I125" s="145"/>
      <c r="J125" s="147"/>
      <c r="K125" s="145" t="str">
        <f>IFERROR(CONCATENATE(INDEX('8- Políticas de Administración '!$B$16:$F$53,MATCH('5- Identificación de Riesgos'!J125,'8- Políticas de Administración '!$C$16:$C$54,0),1)," - ",L125),"")</f>
        <v/>
      </c>
      <c r="L125" s="176" t="str">
        <f>IFERROR(VLOOKUP(INDEX('8- Políticas de Administración '!$B$16:$F$63,MATCH('5- Identificación de Riesgos'!J125,'8- Políticas de Administración '!$C$16:$C$64,0),1),'8- Políticas de Administración '!$B$16:$F$64,5,FALSE),"")</f>
        <v/>
      </c>
      <c r="M125" s="399"/>
      <c r="N125" s="402"/>
    </row>
    <row r="126" spans="1:22" ht="14.45" customHeight="1">
      <c r="A126" s="409"/>
      <c r="B126" s="409"/>
      <c r="C126" s="399"/>
      <c r="D126" s="157"/>
      <c r="E126" s="399"/>
      <c r="F126" s="399"/>
      <c r="G126" s="417"/>
      <c r="H126" s="396"/>
      <c r="I126" s="145"/>
      <c r="J126" s="147"/>
      <c r="K126" s="145" t="str">
        <f>IFERROR(CONCATENATE(INDEX('8- Políticas de Administración '!$B$16:$F$53,MATCH('5- Identificación de Riesgos'!J126,'8- Políticas de Administración '!$C$16:$C$54,0),1)," - ",L126),"")</f>
        <v/>
      </c>
      <c r="L126" s="176" t="str">
        <f>IFERROR(VLOOKUP(INDEX('8- Políticas de Administración '!$B$16:$F$63,MATCH('5- Identificación de Riesgos'!J126,'8- Políticas de Administración '!$C$16:$C$64,0),1),'8- Políticas de Administración '!$B$16:$F$64,5,FALSE),"")</f>
        <v/>
      </c>
      <c r="M126" s="399"/>
      <c r="N126" s="402"/>
    </row>
    <row r="127" spans="1:22" ht="14.45" customHeight="1">
      <c r="A127" s="409"/>
      <c r="B127" s="409"/>
      <c r="C127" s="399"/>
      <c r="D127" s="157"/>
      <c r="E127" s="399"/>
      <c r="F127" s="399"/>
      <c r="G127" s="417"/>
      <c r="H127" s="396"/>
      <c r="I127" s="145"/>
      <c r="J127" s="147"/>
      <c r="K127" s="145" t="str">
        <f>IFERROR(CONCATENATE(INDEX('8- Políticas de Administración '!$B$16:$F$53,MATCH('5- Identificación de Riesgos'!J127,'8- Políticas de Administración '!$C$16:$C$54,0),1)," - ",L127),"")</f>
        <v/>
      </c>
      <c r="L127" s="176" t="str">
        <f>IFERROR(VLOOKUP(INDEX('8- Políticas de Administración '!$B$16:$F$63,MATCH('5- Identificación de Riesgos'!J127,'8- Políticas de Administración '!$C$16:$C$64,0),1),'8- Políticas de Administración '!$B$16:$F$64,5,FALSE),"")</f>
        <v/>
      </c>
      <c r="M127" s="399"/>
      <c r="N127" s="402"/>
    </row>
    <row r="128" spans="1:22" ht="14.45" customHeight="1">
      <c r="A128" s="409"/>
      <c r="B128" s="409"/>
      <c r="C128" s="399"/>
      <c r="D128" s="157"/>
      <c r="E128" s="399"/>
      <c r="F128" s="399"/>
      <c r="G128" s="417"/>
      <c r="H128" s="396"/>
      <c r="I128" s="145"/>
      <c r="J128" s="147"/>
      <c r="K128" s="145" t="str">
        <f>IFERROR(CONCATENATE(INDEX('8- Políticas de Administración '!$B$16:$F$53,MATCH('5- Identificación de Riesgos'!J128,'8- Políticas de Administración '!$C$16:$C$54,0),1)," - ",L128),"")</f>
        <v/>
      </c>
      <c r="L128" s="176" t="str">
        <f>IFERROR(VLOOKUP(INDEX('8- Políticas de Administración '!$B$16:$F$63,MATCH('5- Identificación de Riesgos'!J128,'8- Políticas de Administración '!$C$16:$C$64,0),1),'8- Políticas de Administración '!$B$16:$F$64,5,FALSE),"")</f>
        <v/>
      </c>
      <c r="M128" s="399"/>
      <c r="N128" s="402"/>
    </row>
    <row r="129" spans="1:14" ht="15.75" customHeight="1" thickBot="1">
      <c r="A129" s="410"/>
      <c r="B129" s="410"/>
      <c r="C129" s="400"/>
      <c r="D129" s="159"/>
      <c r="E129" s="400"/>
      <c r="F129" s="400"/>
      <c r="G129" s="418"/>
      <c r="H129" s="397"/>
      <c r="I129" s="146"/>
      <c r="J129" s="148"/>
      <c r="K129" s="146" t="str">
        <f>IFERROR(CONCATENATE(INDEX('8- Políticas de Administración '!$B$16:$F$53,MATCH('5- Identificación de Riesgos'!J129,'8- Políticas de Administración '!$C$16:$C$54,0),1)," - ",L129),"")</f>
        <v/>
      </c>
      <c r="L129" s="180" t="str">
        <f>IFERROR(VLOOKUP(INDEX('8- Políticas de Administración '!$B$16:$F$63,MATCH('5- Identificación de Riesgos'!J129,'8- Políticas de Administración '!$C$16:$C$64,0),1),'8- Políticas de Administración '!$B$16:$F$64,5,FALSE),"")</f>
        <v/>
      </c>
      <c r="M129" s="400"/>
      <c r="N129" s="403"/>
    </row>
  </sheetData>
  <mergeCells count="145">
    <mergeCell ref="O90:O99"/>
    <mergeCell ref="A90:A99"/>
    <mergeCell ref="B90:B99"/>
    <mergeCell ref="C90:C99"/>
    <mergeCell ref="E90:E99"/>
    <mergeCell ref="F90:F99"/>
    <mergeCell ref="G90:G99"/>
    <mergeCell ref="H90:H99"/>
    <mergeCell ref="M90:M99"/>
    <mergeCell ref="N90:N99"/>
    <mergeCell ref="H40:H49"/>
    <mergeCell ref="M40:M49"/>
    <mergeCell ref="N20:N29"/>
    <mergeCell ref="O100:O109"/>
    <mergeCell ref="A40:A49"/>
    <mergeCell ref="B40:B49"/>
    <mergeCell ref="C40:C49"/>
    <mergeCell ref="E40:E49"/>
    <mergeCell ref="F40:F49"/>
    <mergeCell ref="A50:A59"/>
    <mergeCell ref="B50:B59"/>
    <mergeCell ref="C50:C59"/>
    <mergeCell ref="E100:E109"/>
    <mergeCell ref="G30:G39"/>
    <mergeCell ref="H30:H39"/>
    <mergeCell ref="M30:M39"/>
    <mergeCell ref="N30:N39"/>
    <mergeCell ref="O30:O39"/>
    <mergeCell ref="A30:A39"/>
    <mergeCell ref="B30:B39"/>
    <mergeCell ref="C30:C39"/>
    <mergeCell ref="E30:E39"/>
    <mergeCell ref="F30:F39"/>
    <mergeCell ref="G60:G69"/>
    <mergeCell ref="Q110:V119"/>
    <mergeCell ref="N40:N49"/>
    <mergeCell ref="O40:O49"/>
    <mergeCell ref="A1:C2"/>
    <mergeCell ref="A4:C4"/>
    <mergeCell ref="A8:A9"/>
    <mergeCell ref="B8:B9"/>
    <mergeCell ref="E8:E9"/>
    <mergeCell ref="D4:N4"/>
    <mergeCell ref="F8:F9"/>
    <mergeCell ref="A5:C5"/>
    <mergeCell ref="A6:C6"/>
    <mergeCell ref="G8:G9"/>
    <mergeCell ref="H8:H9"/>
    <mergeCell ref="E7:H7"/>
    <mergeCell ref="D7:D9"/>
    <mergeCell ref="N8:N9"/>
    <mergeCell ref="D6:N6"/>
    <mergeCell ref="D5:N5"/>
    <mergeCell ref="N7:O7"/>
    <mergeCell ref="H10:H19"/>
    <mergeCell ref="G20:G29"/>
    <mergeCell ref="H20:H29"/>
    <mergeCell ref="O110:O119"/>
    <mergeCell ref="G10:G19"/>
    <mergeCell ref="M100:M109"/>
    <mergeCell ref="I7:M7"/>
    <mergeCell ref="I8:I9"/>
    <mergeCell ref="L8:L9"/>
    <mergeCell ref="O8:O9"/>
    <mergeCell ref="O10:O19"/>
    <mergeCell ref="O20:O29"/>
    <mergeCell ref="I18:I19"/>
    <mergeCell ref="J18:J19"/>
    <mergeCell ref="N10:N19"/>
    <mergeCell ref="M20:M29"/>
    <mergeCell ref="M10:M19"/>
    <mergeCell ref="K8:K9"/>
    <mergeCell ref="M8:M9"/>
    <mergeCell ref="N100:N109"/>
    <mergeCell ref="G100:G109"/>
    <mergeCell ref="H100:H109"/>
    <mergeCell ref="G50:G59"/>
    <mergeCell ref="H50:H59"/>
    <mergeCell ref="M50:M59"/>
    <mergeCell ref="N50:N59"/>
    <mergeCell ref="O50:O59"/>
    <mergeCell ref="G40:G49"/>
    <mergeCell ref="A10:A19"/>
    <mergeCell ref="C10:C19"/>
    <mergeCell ref="B10:B19"/>
    <mergeCell ref="F20:F29"/>
    <mergeCell ref="A100:A109"/>
    <mergeCell ref="C100:C109"/>
    <mergeCell ref="F100:F109"/>
    <mergeCell ref="E10:E19"/>
    <mergeCell ref="F10:F19"/>
    <mergeCell ref="B20:B29"/>
    <mergeCell ref="C20:C29"/>
    <mergeCell ref="A20:A29"/>
    <mergeCell ref="E20:E29"/>
    <mergeCell ref="B100:B109"/>
    <mergeCell ref="E50:E59"/>
    <mergeCell ref="F50:F59"/>
    <mergeCell ref="A60:A69"/>
    <mergeCell ref="B60:B69"/>
    <mergeCell ref="C60:C69"/>
    <mergeCell ref="E60:E69"/>
    <mergeCell ref="F60:F69"/>
    <mergeCell ref="A80:A89"/>
    <mergeCell ref="B80:B89"/>
    <mergeCell ref="C80:C89"/>
    <mergeCell ref="N120:N129"/>
    <mergeCell ref="G110:G119"/>
    <mergeCell ref="H110:H119"/>
    <mergeCell ref="F110:F119"/>
    <mergeCell ref="A120:A129"/>
    <mergeCell ref="B120:B129"/>
    <mergeCell ref="C120:C129"/>
    <mergeCell ref="E120:E129"/>
    <mergeCell ref="F120:F129"/>
    <mergeCell ref="E110:E119"/>
    <mergeCell ref="G120:G129"/>
    <mergeCell ref="H120:H129"/>
    <mergeCell ref="M120:M129"/>
    <mergeCell ref="M110:M119"/>
    <mergeCell ref="N110:N119"/>
    <mergeCell ref="A110:A119"/>
    <mergeCell ref="B110:B119"/>
    <mergeCell ref="C110:C119"/>
    <mergeCell ref="A70:A79"/>
    <mergeCell ref="B70:B79"/>
    <mergeCell ref="C70:C79"/>
    <mergeCell ref="E70:E79"/>
    <mergeCell ref="F70:F79"/>
    <mergeCell ref="G70:G79"/>
    <mergeCell ref="H70:H79"/>
    <mergeCell ref="M70:M79"/>
    <mergeCell ref="N70:N79"/>
    <mergeCell ref="E80:E89"/>
    <mergeCell ref="F80:F89"/>
    <mergeCell ref="G80:G89"/>
    <mergeCell ref="H80:H89"/>
    <mergeCell ref="M80:M89"/>
    <mergeCell ref="N80:N89"/>
    <mergeCell ref="O80:O89"/>
    <mergeCell ref="H60:H69"/>
    <mergeCell ref="M60:M69"/>
    <mergeCell ref="N60:N69"/>
    <mergeCell ref="O60:O69"/>
    <mergeCell ref="O70:O79"/>
  </mergeCells>
  <conditionalFormatting sqref="H10 H20">
    <cfRule type="containsText" dxfId="496" priority="924" operator="containsText" text="Muy Baja">
      <formula>NOT(ISERROR(SEARCH("Muy Baja",H10)))</formula>
    </cfRule>
    <cfRule type="containsText" dxfId="495" priority="925" operator="containsText" text="Baja">
      <formula>NOT(ISERROR(SEARCH("Baja",H10)))</formula>
    </cfRule>
    <cfRule type="containsText" dxfId="494" priority="926" operator="containsText" text="Muy Alta">
      <formula>NOT(ISERROR(SEARCH("Muy Alta",H10)))</formula>
    </cfRule>
    <cfRule type="containsText" dxfId="493" priority="928" operator="containsText" text="Alta">
      <formula>NOT(ISERROR(SEARCH("Alta",H10)))</formula>
    </cfRule>
    <cfRule type="containsText" dxfId="492" priority="929" operator="containsText" text="Media">
      <formula>NOT(ISERROR(SEARCH("Media",H10)))</formula>
    </cfRule>
    <cfRule type="containsText" dxfId="491" priority="930" operator="containsText" text="Media">
      <formula>NOT(ISERROR(SEARCH("Media",H10)))</formula>
    </cfRule>
    <cfRule type="containsText" dxfId="490" priority="931" operator="containsText" text="Media">
      <formula>NOT(ISERROR(SEARCH("Media",H10)))</formula>
    </cfRule>
    <cfRule type="containsText" dxfId="489" priority="932" operator="containsText" text="Muy Baja">
      <formula>NOT(ISERROR(SEARCH("Muy Baja",H10)))</formula>
    </cfRule>
    <cfRule type="containsText" dxfId="488" priority="933" operator="containsText" text="Baja">
      <formula>NOT(ISERROR(SEARCH("Baja",H10)))</formula>
    </cfRule>
    <cfRule type="containsText" dxfId="487" priority="934" operator="containsText" text="Muy Baja">
      <formula>NOT(ISERROR(SEARCH("Muy Baja",H10)))</formula>
    </cfRule>
    <cfRule type="containsText" dxfId="486" priority="935" operator="containsText" text="Muy Baja">
      <formula>NOT(ISERROR(SEARCH("Muy Baja",H10)))</formula>
    </cfRule>
    <cfRule type="containsText" dxfId="485" priority="936" operator="containsText" text="Muy Baja">
      <formula>NOT(ISERROR(SEARCH("Muy Baja",H10)))</formula>
    </cfRule>
    <cfRule type="containsText" dxfId="484" priority="937" operator="containsText" text="Muy Baja'Tabla probabilidad'!">
      <formula>NOT(ISERROR(SEARCH("Muy Baja'Tabla probabilidad'!",H10)))</formula>
    </cfRule>
    <cfRule type="containsText" dxfId="483" priority="938" operator="containsText" text="Muy bajo">
      <formula>NOT(ISERROR(SEARCH("Muy bajo",H10)))</formula>
    </cfRule>
    <cfRule type="containsText" dxfId="482" priority="939" operator="containsText" text="Alta">
      <formula>NOT(ISERROR(SEARCH("Alta",H10)))</formula>
    </cfRule>
    <cfRule type="containsText" dxfId="481" priority="940" operator="containsText" text="Media">
      <formula>NOT(ISERROR(SEARCH("Media",H10)))</formula>
    </cfRule>
    <cfRule type="containsText" dxfId="480" priority="941" operator="containsText" text="Baja">
      <formula>NOT(ISERROR(SEARCH("Baja",H10)))</formula>
    </cfRule>
    <cfRule type="containsText" dxfId="479" priority="942" operator="containsText" text="Muy baja">
      <formula>NOT(ISERROR(SEARCH("Muy baja",H10)))</formula>
    </cfRule>
    <cfRule type="cellIs" dxfId="478" priority="945" operator="between">
      <formula>1</formula>
      <formula>2</formula>
    </cfRule>
    <cfRule type="cellIs" dxfId="477" priority="946" operator="between">
      <formula>0</formula>
      <formula>2</formula>
    </cfRule>
  </conditionalFormatting>
  <conditionalFormatting sqref="H30">
    <cfRule type="containsText" dxfId="476" priority="199" operator="containsText" text="Muy Baja">
      <formula>NOT(ISERROR(SEARCH("Muy Baja",H30)))</formula>
    </cfRule>
    <cfRule type="containsText" dxfId="475" priority="200" operator="containsText" text="Baja">
      <formula>NOT(ISERROR(SEARCH("Baja",H30)))</formula>
    </cfRule>
    <cfRule type="containsText" dxfId="474" priority="201" operator="containsText" text="Muy Alta">
      <formula>NOT(ISERROR(SEARCH("Muy Alta",H30)))</formula>
    </cfRule>
    <cfRule type="containsText" dxfId="473" priority="202" operator="containsText" text="Alta">
      <formula>NOT(ISERROR(SEARCH("Alta",H30)))</formula>
    </cfRule>
    <cfRule type="containsText" dxfId="472" priority="203" operator="containsText" text="Media">
      <formula>NOT(ISERROR(SEARCH("Media",H30)))</formula>
    </cfRule>
    <cfRule type="containsText" dxfId="471" priority="204" operator="containsText" text="Media">
      <formula>NOT(ISERROR(SEARCH("Media",H30)))</formula>
    </cfRule>
    <cfRule type="containsText" dxfId="470" priority="205" operator="containsText" text="Media">
      <formula>NOT(ISERROR(SEARCH("Media",H30)))</formula>
    </cfRule>
    <cfRule type="containsText" dxfId="469" priority="206" operator="containsText" text="Muy Baja">
      <formula>NOT(ISERROR(SEARCH("Muy Baja",H30)))</formula>
    </cfRule>
    <cfRule type="containsText" dxfId="468" priority="207" operator="containsText" text="Baja">
      <formula>NOT(ISERROR(SEARCH("Baja",H30)))</formula>
    </cfRule>
    <cfRule type="containsText" dxfId="467" priority="208" operator="containsText" text="Muy Baja">
      <formula>NOT(ISERROR(SEARCH("Muy Baja",H30)))</formula>
    </cfRule>
    <cfRule type="containsText" dxfId="466" priority="209" operator="containsText" text="Muy Baja">
      <formula>NOT(ISERROR(SEARCH("Muy Baja",H30)))</formula>
    </cfRule>
    <cfRule type="containsText" dxfId="465" priority="210" operator="containsText" text="Muy Baja">
      <formula>NOT(ISERROR(SEARCH("Muy Baja",H30)))</formula>
    </cfRule>
    <cfRule type="containsText" dxfId="464" priority="211" operator="containsText" text="Muy Baja'Tabla probabilidad'!">
      <formula>NOT(ISERROR(SEARCH("Muy Baja'Tabla probabilidad'!",H30)))</formula>
    </cfRule>
    <cfRule type="containsText" dxfId="463" priority="212" operator="containsText" text="Muy bajo">
      <formula>NOT(ISERROR(SEARCH("Muy bajo",H30)))</formula>
    </cfRule>
    <cfRule type="containsText" dxfId="462" priority="213" operator="containsText" text="Alta">
      <formula>NOT(ISERROR(SEARCH("Alta",H30)))</formula>
    </cfRule>
    <cfRule type="containsText" dxfId="461" priority="214" operator="containsText" text="Media">
      <formula>NOT(ISERROR(SEARCH("Media",H30)))</formula>
    </cfRule>
    <cfRule type="containsText" dxfId="460" priority="215" operator="containsText" text="Baja">
      <formula>NOT(ISERROR(SEARCH("Baja",H30)))</formula>
    </cfRule>
    <cfRule type="containsText" dxfId="459" priority="216" operator="containsText" text="Muy baja">
      <formula>NOT(ISERROR(SEARCH("Muy baja",H30)))</formula>
    </cfRule>
    <cfRule type="cellIs" dxfId="458" priority="219" operator="between">
      <formula>1</formula>
      <formula>2</formula>
    </cfRule>
    <cfRule type="cellIs" dxfId="457" priority="220" operator="between">
      <formula>0</formula>
      <formula>2</formula>
    </cfRule>
  </conditionalFormatting>
  <conditionalFormatting sqref="H40">
    <cfRule type="containsText" dxfId="456" priority="231" operator="containsText" text="Muy Baja">
      <formula>NOT(ISERROR(SEARCH("Muy Baja",H40)))</formula>
    </cfRule>
    <cfRule type="containsText" dxfId="455" priority="232" operator="containsText" text="Baja">
      <formula>NOT(ISERROR(SEARCH("Baja",H40)))</formula>
    </cfRule>
    <cfRule type="containsText" dxfId="454" priority="233" operator="containsText" text="Muy Alta">
      <formula>NOT(ISERROR(SEARCH("Muy Alta",H40)))</formula>
    </cfRule>
    <cfRule type="containsText" dxfId="453" priority="234" operator="containsText" text="Alta">
      <formula>NOT(ISERROR(SEARCH("Alta",H40)))</formula>
    </cfRule>
    <cfRule type="containsText" dxfId="452" priority="235" operator="containsText" text="Media">
      <formula>NOT(ISERROR(SEARCH("Media",H40)))</formula>
    </cfRule>
    <cfRule type="containsText" dxfId="451" priority="236" operator="containsText" text="Media">
      <formula>NOT(ISERROR(SEARCH("Media",H40)))</formula>
    </cfRule>
    <cfRule type="containsText" dxfId="450" priority="237" operator="containsText" text="Media">
      <formula>NOT(ISERROR(SEARCH("Media",H40)))</formula>
    </cfRule>
    <cfRule type="containsText" dxfId="449" priority="238" operator="containsText" text="Muy Baja">
      <formula>NOT(ISERROR(SEARCH("Muy Baja",H40)))</formula>
    </cfRule>
    <cfRule type="containsText" dxfId="448" priority="239" operator="containsText" text="Baja">
      <formula>NOT(ISERROR(SEARCH("Baja",H40)))</formula>
    </cfRule>
    <cfRule type="containsText" dxfId="447" priority="240" operator="containsText" text="Muy Baja">
      <formula>NOT(ISERROR(SEARCH("Muy Baja",H40)))</formula>
    </cfRule>
    <cfRule type="containsText" dxfId="446" priority="241" operator="containsText" text="Muy Baja">
      <formula>NOT(ISERROR(SEARCH("Muy Baja",H40)))</formula>
    </cfRule>
    <cfRule type="containsText" dxfId="445" priority="242" operator="containsText" text="Muy Baja">
      <formula>NOT(ISERROR(SEARCH("Muy Baja",H40)))</formula>
    </cfRule>
    <cfRule type="containsText" dxfId="444" priority="243" operator="containsText" text="Muy Baja'Tabla probabilidad'!">
      <formula>NOT(ISERROR(SEARCH("Muy Baja'Tabla probabilidad'!",H40)))</formula>
    </cfRule>
    <cfRule type="containsText" dxfId="443" priority="244" operator="containsText" text="Muy bajo">
      <formula>NOT(ISERROR(SEARCH("Muy bajo",H40)))</formula>
    </cfRule>
    <cfRule type="containsText" dxfId="442" priority="245" operator="containsText" text="Alta">
      <formula>NOT(ISERROR(SEARCH("Alta",H40)))</formula>
    </cfRule>
    <cfRule type="containsText" dxfId="441" priority="246" operator="containsText" text="Media">
      <formula>NOT(ISERROR(SEARCH("Media",H40)))</formula>
    </cfRule>
    <cfRule type="containsText" dxfId="440" priority="247" operator="containsText" text="Baja">
      <formula>NOT(ISERROR(SEARCH("Baja",H40)))</formula>
    </cfRule>
    <cfRule type="containsText" dxfId="439" priority="248" operator="containsText" text="Muy baja">
      <formula>NOT(ISERROR(SEARCH("Muy baja",H40)))</formula>
    </cfRule>
    <cfRule type="cellIs" dxfId="438" priority="251" operator="between">
      <formula>1</formula>
      <formula>2</formula>
    </cfRule>
    <cfRule type="cellIs" dxfId="437" priority="252" operator="between">
      <formula>0</formula>
      <formula>2</formula>
    </cfRule>
  </conditionalFormatting>
  <conditionalFormatting sqref="H50">
    <cfRule type="containsText" dxfId="436" priority="263" operator="containsText" text="Muy Baja">
      <formula>NOT(ISERROR(SEARCH("Muy Baja",H50)))</formula>
    </cfRule>
    <cfRule type="containsText" dxfId="435" priority="264" operator="containsText" text="Baja">
      <formula>NOT(ISERROR(SEARCH("Baja",H50)))</formula>
    </cfRule>
    <cfRule type="containsText" dxfId="434" priority="265" operator="containsText" text="Muy Alta">
      <formula>NOT(ISERROR(SEARCH("Muy Alta",H50)))</formula>
    </cfRule>
    <cfRule type="containsText" dxfId="433" priority="266" operator="containsText" text="Alta">
      <formula>NOT(ISERROR(SEARCH("Alta",H50)))</formula>
    </cfRule>
    <cfRule type="containsText" dxfId="432" priority="267" operator="containsText" text="Media">
      <formula>NOT(ISERROR(SEARCH("Media",H50)))</formula>
    </cfRule>
    <cfRule type="containsText" dxfId="431" priority="268" operator="containsText" text="Media">
      <formula>NOT(ISERROR(SEARCH("Media",H50)))</formula>
    </cfRule>
    <cfRule type="containsText" dxfId="430" priority="269" operator="containsText" text="Media">
      <formula>NOT(ISERROR(SEARCH("Media",H50)))</formula>
    </cfRule>
    <cfRule type="containsText" dxfId="429" priority="270" operator="containsText" text="Muy Baja">
      <formula>NOT(ISERROR(SEARCH("Muy Baja",H50)))</formula>
    </cfRule>
    <cfRule type="containsText" dxfId="428" priority="271" operator="containsText" text="Baja">
      <formula>NOT(ISERROR(SEARCH("Baja",H50)))</formula>
    </cfRule>
    <cfRule type="containsText" dxfId="427" priority="272" operator="containsText" text="Muy Baja">
      <formula>NOT(ISERROR(SEARCH("Muy Baja",H50)))</formula>
    </cfRule>
    <cfRule type="containsText" dxfId="426" priority="273" operator="containsText" text="Muy Baja">
      <formula>NOT(ISERROR(SEARCH("Muy Baja",H50)))</formula>
    </cfRule>
    <cfRule type="containsText" dxfId="425" priority="274" operator="containsText" text="Muy Baja">
      <formula>NOT(ISERROR(SEARCH("Muy Baja",H50)))</formula>
    </cfRule>
    <cfRule type="containsText" dxfId="424" priority="275" operator="containsText" text="Muy Baja'Tabla probabilidad'!">
      <formula>NOT(ISERROR(SEARCH("Muy Baja'Tabla probabilidad'!",H50)))</formula>
    </cfRule>
    <cfRule type="containsText" dxfId="423" priority="276" operator="containsText" text="Muy bajo">
      <formula>NOT(ISERROR(SEARCH("Muy bajo",H50)))</formula>
    </cfRule>
    <cfRule type="containsText" dxfId="422" priority="277" operator="containsText" text="Alta">
      <formula>NOT(ISERROR(SEARCH("Alta",H50)))</formula>
    </cfRule>
    <cfRule type="containsText" dxfId="421" priority="278" operator="containsText" text="Media">
      <formula>NOT(ISERROR(SEARCH("Media",H50)))</formula>
    </cfRule>
    <cfRule type="containsText" dxfId="420" priority="279" operator="containsText" text="Baja">
      <formula>NOT(ISERROR(SEARCH("Baja",H50)))</formula>
    </cfRule>
    <cfRule type="containsText" dxfId="419" priority="280" operator="containsText" text="Muy baja">
      <formula>NOT(ISERROR(SEARCH("Muy baja",H50)))</formula>
    </cfRule>
    <cfRule type="cellIs" dxfId="418" priority="283" operator="between">
      <formula>1</formula>
      <formula>2</formula>
    </cfRule>
    <cfRule type="cellIs" dxfId="417" priority="284" operator="between">
      <formula>0</formula>
      <formula>2</formula>
    </cfRule>
  </conditionalFormatting>
  <conditionalFormatting sqref="H100">
    <cfRule type="containsText" dxfId="416" priority="638" operator="containsText" text="Muy Baja">
      <formula>NOT(ISERROR(SEARCH("Muy Baja",H100)))</formula>
    </cfRule>
    <cfRule type="containsText" dxfId="415" priority="639" operator="containsText" text="Baja">
      <formula>NOT(ISERROR(SEARCH("Baja",H100)))</formula>
    </cfRule>
    <cfRule type="containsText" dxfId="414" priority="640" operator="containsText" text="Muy Alta">
      <formula>NOT(ISERROR(SEARCH("Muy Alta",H100)))</formula>
    </cfRule>
    <cfRule type="containsText" dxfId="413" priority="642" operator="containsText" text="Alta">
      <formula>NOT(ISERROR(SEARCH("Alta",H100)))</formula>
    </cfRule>
    <cfRule type="containsText" dxfId="412" priority="643" operator="containsText" text="Media">
      <formula>NOT(ISERROR(SEARCH("Media",H100)))</formula>
    </cfRule>
    <cfRule type="containsText" dxfId="411" priority="644" operator="containsText" text="Media">
      <formula>NOT(ISERROR(SEARCH("Media",H100)))</formula>
    </cfRule>
    <cfRule type="containsText" dxfId="410" priority="645" operator="containsText" text="Media">
      <formula>NOT(ISERROR(SEARCH("Media",H100)))</formula>
    </cfRule>
    <cfRule type="containsText" dxfId="409" priority="646" operator="containsText" text="Muy Baja">
      <formula>NOT(ISERROR(SEARCH("Muy Baja",H100)))</formula>
    </cfRule>
    <cfRule type="containsText" dxfId="408" priority="647" operator="containsText" text="Baja">
      <formula>NOT(ISERROR(SEARCH("Baja",H100)))</formula>
    </cfRule>
    <cfRule type="containsText" dxfId="407" priority="648" operator="containsText" text="Muy Baja">
      <formula>NOT(ISERROR(SEARCH("Muy Baja",H100)))</formula>
    </cfRule>
    <cfRule type="containsText" dxfId="406" priority="649" operator="containsText" text="Muy Baja">
      <formula>NOT(ISERROR(SEARCH("Muy Baja",H100)))</formula>
    </cfRule>
    <cfRule type="containsText" dxfId="405" priority="650" operator="containsText" text="Muy Baja">
      <formula>NOT(ISERROR(SEARCH("Muy Baja",H100)))</formula>
    </cfRule>
    <cfRule type="containsText" dxfId="404" priority="651" operator="containsText" text="Muy Baja'Tabla probabilidad'!">
      <formula>NOT(ISERROR(SEARCH("Muy Baja'Tabla probabilidad'!",H100)))</formula>
    </cfRule>
    <cfRule type="containsText" dxfId="403" priority="652" operator="containsText" text="Muy bajo">
      <formula>NOT(ISERROR(SEARCH("Muy bajo",H100)))</formula>
    </cfRule>
    <cfRule type="containsText" dxfId="402" priority="653" operator="containsText" text="Alta">
      <formula>NOT(ISERROR(SEARCH("Alta",H100)))</formula>
    </cfRule>
    <cfRule type="containsText" dxfId="401" priority="654" operator="containsText" text="Media">
      <formula>NOT(ISERROR(SEARCH("Media",H100)))</formula>
    </cfRule>
    <cfRule type="containsText" dxfId="400" priority="655" operator="containsText" text="Baja">
      <formula>NOT(ISERROR(SEARCH("Baja",H100)))</formula>
    </cfRule>
    <cfRule type="containsText" dxfId="399" priority="656" operator="containsText" text="Muy baja">
      <formula>NOT(ISERROR(SEARCH("Muy baja",H100)))</formula>
    </cfRule>
    <cfRule type="cellIs" dxfId="398" priority="659" operator="between">
      <formula>1</formula>
      <formula>2</formula>
    </cfRule>
    <cfRule type="cellIs" dxfId="397" priority="660" operator="between">
      <formula>0</formula>
      <formula>2</formula>
    </cfRule>
  </conditionalFormatting>
  <conditionalFormatting sqref="H110 H120">
    <cfRule type="containsText" dxfId="396" priority="453" operator="containsText" text="Muy Baja">
      <formula>NOT(ISERROR(SEARCH("Muy Baja",H110)))</formula>
    </cfRule>
    <cfRule type="containsText" dxfId="395" priority="454" operator="containsText" text="Baja">
      <formula>NOT(ISERROR(SEARCH("Baja",H110)))</formula>
    </cfRule>
    <cfRule type="containsText" dxfId="394" priority="455" operator="containsText" text="Muy Alta">
      <formula>NOT(ISERROR(SEARCH("Muy Alta",H110)))</formula>
    </cfRule>
    <cfRule type="containsText" dxfId="393" priority="457" operator="containsText" text="Alta">
      <formula>NOT(ISERROR(SEARCH("Alta",H110)))</formula>
    </cfRule>
    <cfRule type="containsText" dxfId="392" priority="458" operator="containsText" text="Media">
      <formula>NOT(ISERROR(SEARCH("Media",H110)))</formula>
    </cfRule>
    <cfRule type="containsText" dxfId="391" priority="459" operator="containsText" text="Media">
      <formula>NOT(ISERROR(SEARCH("Media",H110)))</formula>
    </cfRule>
    <cfRule type="containsText" dxfId="390" priority="460" operator="containsText" text="Media">
      <formula>NOT(ISERROR(SEARCH("Media",H110)))</formula>
    </cfRule>
    <cfRule type="containsText" dxfId="389" priority="461" operator="containsText" text="Muy Baja">
      <formula>NOT(ISERROR(SEARCH("Muy Baja",H110)))</formula>
    </cfRule>
    <cfRule type="containsText" dxfId="388" priority="462" operator="containsText" text="Baja">
      <formula>NOT(ISERROR(SEARCH("Baja",H110)))</formula>
    </cfRule>
    <cfRule type="containsText" dxfId="387" priority="463" operator="containsText" text="Muy Baja">
      <formula>NOT(ISERROR(SEARCH("Muy Baja",H110)))</formula>
    </cfRule>
    <cfRule type="containsText" dxfId="386" priority="464" operator="containsText" text="Muy Baja">
      <formula>NOT(ISERROR(SEARCH("Muy Baja",H110)))</formula>
    </cfRule>
    <cfRule type="containsText" dxfId="385" priority="465" operator="containsText" text="Muy Baja">
      <formula>NOT(ISERROR(SEARCH("Muy Baja",H110)))</formula>
    </cfRule>
    <cfRule type="containsText" dxfId="384" priority="466" operator="containsText" text="Muy Baja'Tabla probabilidad'!">
      <formula>NOT(ISERROR(SEARCH("Muy Baja'Tabla probabilidad'!",H110)))</formula>
    </cfRule>
    <cfRule type="containsText" dxfId="383" priority="467" operator="containsText" text="Muy bajo">
      <formula>NOT(ISERROR(SEARCH("Muy bajo",H110)))</formula>
    </cfRule>
    <cfRule type="containsText" dxfId="382" priority="468" operator="containsText" text="Alta">
      <formula>NOT(ISERROR(SEARCH("Alta",H110)))</formula>
    </cfRule>
    <cfRule type="containsText" dxfId="381" priority="469" operator="containsText" text="Media">
      <formula>NOT(ISERROR(SEARCH("Media",H110)))</formula>
    </cfRule>
    <cfRule type="containsText" dxfId="380" priority="470" operator="containsText" text="Baja">
      <formula>NOT(ISERROR(SEARCH("Baja",H110)))</formula>
    </cfRule>
    <cfRule type="containsText" dxfId="379" priority="471" operator="containsText" text="Muy baja">
      <formula>NOT(ISERROR(SEARCH("Muy baja",H110)))</formula>
    </cfRule>
    <cfRule type="cellIs" dxfId="378" priority="472" operator="between">
      <formula>1</formula>
      <formula>2</formula>
    </cfRule>
    <cfRule type="cellIs" dxfId="377" priority="473" operator="between">
      <formula>0</formula>
      <formula>2</formula>
    </cfRule>
  </conditionalFormatting>
  <conditionalFormatting sqref="M10 M20 K10:K129">
    <cfRule type="containsText" dxfId="376" priority="918" operator="containsText" text="Catastrófico">
      <formula>NOT(ISERROR(SEARCH("Catastrófico",K10)))</formula>
    </cfRule>
    <cfRule type="containsText" dxfId="375" priority="919" operator="containsText" text="Mayor">
      <formula>NOT(ISERROR(SEARCH("Mayor",K10)))</formula>
    </cfRule>
    <cfRule type="containsText" dxfId="374" priority="920" operator="containsText" text="Alta">
      <formula>NOT(ISERROR(SEARCH("Alta",K10)))</formula>
    </cfRule>
    <cfRule type="containsText" dxfId="373" priority="921" operator="containsText" text="Moderado">
      <formula>NOT(ISERROR(SEARCH("Moderado",K10)))</formula>
    </cfRule>
    <cfRule type="containsText" dxfId="372" priority="922" operator="containsText" text="Menor">
      <formula>NOT(ISERROR(SEARCH("Menor",K10)))</formula>
    </cfRule>
    <cfRule type="containsText" dxfId="371" priority="923" operator="containsText" text="Leve">
      <formula>NOT(ISERROR(SEARCH("Leve",K10)))</formula>
    </cfRule>
  </conditionalFormatting>
  <conditionalFormatting sqref="M30">
    <cfRule type="containsText" dxfId="370" priority="193" operator="containsText" text="Catastrófico">
      <formula>NOT(ISERROR(SEARCH("Catastrófico",M30)))</formula>
    </cfRule>
    <cfRule type="containsText" dxfId="369" priority="194" operator="containsText" text="Mayor">
      <formula>NOT(ISERROR(SEARCH("Mayor",M30)))</formula>
    </cfRule>
    <cfRule type="containsText" dxfId="368" priority="195" operator="containsText" text="Alta">
      <formula>NOT(ISERROR(SEARCH("Alta",M30)))</formula>
    </cfRule>
    <cfRule type="containsText" dxfId="367" priority="196" operator="containsText" text="Moderado">
      <formula>NOT(ISERROR(SEARCH("Moderado",M30)))</formula>
    </cfRule>
    <cfRule type="containsText" dxfId="366" priority="197" operator="containsText" text="Menor">
      <formula>NOT(ISERROR(SEARCH("Menor",M30)))</formula>
    </cfRule>
    <cfRule type="containsText" dxfId="365" priority="198" operator="containsText" text="Leve">
      <formula>NOT(ISERROR(SEARCH("Leve",M30)))</formula>
    </cfRule>
  </conditionalFormatting>
  <conditionalFormatting sqref="M40">
    <cfRule type="containsText" dxfId="364" priority="225" operator="containsText" text="Catastrófico">
      <formula>NOT(ISERROR(SEARCH("Catastrófico",M40)))</formula>
    </cfRule>
    <cfRule type="containsText" dxfId="363" priority="226" operator="containsText" text="Mayor">
      <formula>NOT(ISERROR(SEARCH("Mayor",M40)))</formula>
    </cfRule>
    <cfRule type="containsText" dxfId="362" priority="227" operator="containsText" text="Alta">
      <formula>NOT(ISERROR(SEARCH("Alta",M40)))</formula>
    </cfRule>
    <cfRule type="containsText" dxfId="361" priority="228" operator="containsText" text="Moderado">
      <formula>NOT(ISERROR(SEARCH("Moderado",M40)))</formula>
    </cfRule>
    <cfRule type="containsText" dxfId="360" priority="229" operator="containsText" text="Menor">
      <formula>NOT(ISERROR(SEARCH("Menor",M40)))</formula>
    </cfRule>
    <cfRule type="containsText" dxfId="359" priority="230" operator="containsText" text="Leve">
      <formula>NOT(ISERROR(SEARCH("Leve",M40)))</formula>
    </cfRule>
  </conditionalFormatting>
  <conditionalFormatting sqref="M50">
    <cfRule type="containsText" dxfId="358" priority="257" operator="containsText" text="Catastrófico">
      <formula>NOT(ISERROR(SEARCH("Catastrófico",M50)))</formula>
    </cfRule>
    <cfRule type="containsText" dxfId="357" priority="258" operator="containsText" text="Mayor">
      <formula>NOT(ISERROR(SEARCH("Mayor",M50)))</formula>
    </cfRule>
    <cfRule type="containsText" dxfId="356" priority="259" operator="containsText" text="Alta">
      <formula>NOT(ISERROR(SEARCH("Alta",M50)))</formula>
    </cfRule>
    <cfRule type="containsText" dxfId="355" priority="260" operator="containsText" text="Moderado">
      <formula>NOT(ISERROR(SEARCH("Moderado",M50)))</formula>
    </cfRule>
    <cfRule type="containsText" dxfId="354" priority="261" operator="containsText" text="Menor">
      <formula>NOT(ISERROR(SEARCH("Menor",M50)))</formula>
    </cfRule>
    <cfRule type="containsText" dxfId="353" priority="262" operator="containsText" text="Leve">
      <formula>NOT(ISERROR(SEARCH("Leve",M50)))</formula>
    </cfRule>
  </conditionalFormatting>
  <conditionalFormatting sqref="M100">
    <cfRule type="containsText" dxfId="352" priority="632" operator="containsText" text="Catastrófico">
      <formula>NOT(ISERROR(SEARCH("Catastrófico",M100)))</formula>
    </cfRule>
    <cfRule type="containsText" dxfId="351" priority="633" operator="containsText" text="Mayor">
      <formula>NOT(ISERROR(SEARCH("Mayor",M100)))</formula>
    </cfRule>
    <cfRule type="containsText" dxfId="350" priority="634" operator="containsText" text="Alta">
      <formula>NOT(ISERROR(SEARCH("Alta",M100)))</formula>
    </cfRule>
    <cfRule type="containsText" dxfId="349" priority="635" operator="containsText" text="Moderado">
      <formula>NOT(ISERROR(SEARCH("Moderado",M100)))</formula>
    </cfRule>
    <cfRule type="containsText" dxfId="348" priority="636" operator="containsText" text="Menor">
      <formula>NOT(ISERROR(SEARCH("Menor",M100)))</formula>
    </cfRule>
    <cfRule type="containsText" dxfId="347" priority="637" operator="containsText" text="Leve">
      <formula>NOT(ISERROR(SEARCH("Leve",M100)))</formula>
    </cfRule>
  </conditionalFormatting>
  <conditionalFormatting sqref="M110 M120">
    <cfRule type="containsText" dxfId="346" priority="301" operator="containsText" text="Catastrófico">
      <formula>NOT(ISERROR(SEARCH("Catastrófico",M110)))</formula>
    </cfRule>
    <cfRule type="containsText" dxfId="345" priority="302" operator="containsText" text="Mayor">
      <formula>NOT(ISERROR(SEARCH("Mayor",M110)))</formula>
    </cfRule>
    <cfRule type="containsText" dxfId="344" priority="303" operator="containsText" text="Alta">
      <formula>NOT(ISERROR(SEARCH("Alta",M110)))</formula>
    </cfRule>
    <cfRule type="containsText" dxfId="343" priority="304" operator="containsText" text="Moderado">
      <formula>NOT(ISERROR(SEARCH("Moderado",M110)))</formula>
    </cfRule>
    <cfRule type="containsText" dxfId="342" priority="305" operator="containsText" text="Menor">
      <formula>NOT(ISERROR(SEARCH("Menor",M110)))</formula>
    </cfRule>
    <cfRule type="containsText" dxfId="341" priority="306" operator="containsText" text="Leve">
      <formula>NOT(ISERROR(SEARCH("Leve",M110)))</formula>
    </cfRule>
  </conditionalFormatting>
  <conditionalFormatting sqref="N8:O8">
    <cfRule type="containsText" dxfId="340" priority="289" operator="containsText" text="3- Moderado">
      <formula>NOT(ISERROR(SEARCH("3- Moderado",N8)))</formula>
    </cfRule>
    <cfRule type="containsText" dxfId="339" priority="290" operator="containsText" text="6- Moderado">
      <formula>NOT(ISERROR(SEARCH("6- Moderado",N8)))</formula>
    </cfRule>
    <cfRule type="containsText" dxfId="338" priority="291" operator="containsText" text="4- Moderado">
      <formula>NOT(ISERROR(SEARCH("4- Moderado",N8)))</formula>
    </cfRule>
    <cfRule type="containsText" dxfId="337" priority="292" operator="containsText" text="3- Bajo">
      <formula>NOT(ISERROR(SEARCH("3- Bajo",N8)))</formula>
    </cfRule>
    <cfRule type="containsText" dxfId="336" priority="293" operator="containsText" text="4- Bajo">
      <formula>NOT(ISERROR(SEARCH("4- Bajo",N8)))</formula>
    </cfRule>
    <cfRule type="containsText" dxfId="335" priority="294" operator="containsText" text="1- Bajo">
      <formula>NOT(ISERROR(SEARCH("1- Bajo",N8)))</formula>
    </cfRule>
  </conditionalFormatting>
  <conditionalFormatting sqref="N10:O10 N20:O20">
    <cfRule type="containsText" dxfId="334" priority="1505" operator="containsText" text="Extremo">
      <formula>NOT(ISERROR(SEARCH("Extremo",N10)))</formula>
    </cfRule>
    <cfRule type="containsText" dxfId="333" priority="1506" operator="containsText" text="Alto">
      <formula>NOT(ISERROR(SEARCH("Alto",N10)))</formula>
    </cfRule>
    <cfRule type="containsText" dxfId="332" priority="1507" operator="containsText" text="Bajo">
      <formula>NOT(ISERROR(SEARCH("Bajo",N10)))</formula>
    </cfRule>
    <cfRule type="containsText" dxfId="331" priority="1508" operator="containsText" text="Moderado">
      <formula>NOT(ISERROR(SEARCH("Moderado",N10)))</formula>
    </cfRule>
  </conditionalFormatting>
  <conditionalFormatting sqref="N30:O30">
    <cfRule type="containsText" dxfId="330" priority="221" operator="containsText" text="Extremo">
      <formula>NOT(ISERROR(SEARCH("Extremo",N30)))</formula>
    </cfRule>
    <cfRule type="containsText" dxfId="329" priority="222" operator="containsText" text="Alto">
      <formula>NOT(ISERROR(SEARCH("Alto",N30)))</formula>
    </cfRule>
    <cfRule type="containsText" dxfId="328" priority="223" operator="containsText" text="Bajo">
      <formula>NOT(ISERROR(SEARCH("Bajo",N30)))</formula>
    </cfRule>
    <cfRule type="containsText" dxfId="327" priority="224" operator="containsText" text="Moderado">
      <formula>NOT(ISERROR(SEARCH("Moderado",N30)))</formula>
    </cfRule>
  </conditionalFormatting>
  <conditionalFormatting sqref="N40:O40">
    <cfRule type="containsText" dxfId="326" priority="253" operator="containsText" text="Extremo">
      <formula>NOT(ISERROR(SEARCH("Extremo",N40)))</formula>
    </cfRule>
    <cfRule type="containsText" dxfId="325" priority="254" operator="containsText" text="Alto">
      <formula>NOT(ISERROR(SEARCH("Alto",N40)))</formula>
    </cfRule>
    <cfRule type="containsText" dxfId="324" priority="255" operator="containsText" text="Bajo">
      <formula>NOT(ISERROR(SEARCH("Bajo",N40)))</formula>
    </cfRule>
    <cfRule type="containsText" dxfId="323" priority="256" operator="containsText" text="Moderado">
      <formula>NOT(ISERROR(SEARCH("Moderado",N40)))</formula>
    </cfRule>
  </conditionalFormatting>
  <conditionalFormatting sqref="N50:O50">
    <cfRule type="containsText" dxfId="322" priority="285" operator="containsText" text="Extremo">
      <formula>NOT(ISERROR(SEARCH("Extremo",N50)))</formula>
    </cfRule>
    <cfRule type="containsText" dxfId="321" priority="286" operator="containsText" text="Alto">
      <formula>NOT(ISERROR(SEARCH("Alto",N50)))</formula>
    </cfRule>
    <cfRule type="containsText" dxfId="320" priority="287" operator="containsText" text="Bajo">
      <formula>NOT(ISERROR(SEARCH("Bajo",N50)))</formula>
    </cfRule>
    <cfRule type="containsText" dxfId="319" priority="288" operator="containsText" text="Moderado">
      <formula>NOT(ISERROR(SEARCH("Moderado",N50)))</formula>
    </cfRule>
  </conditionalFormatting>
  <conditionalFormatting sqref="N100:O100">
    <cfRule type="containsText" dxfId="318" priority="661" operator="containsText" text="Extremo">
      <formula>NOT(ISERROR(SEARCH("Extremo",N100)))</formula>
    </cfRule>
    <cfRule type="containsText" dxfId="317" priority="662" operator="containsText" text="Alto">
      <formula>NOT(ISERROR(SEARCH("Alto",N100)))</formula>
    </cfRule>
    <cfRule type="containsText" dxfId="316" priority="663" operator="containsText" text="Bajo">
      <formula>NOT(ISERROR(SEARCH("Bajo",N100)))</formula>
    </cfRule>
    <cfRule type="containsText" dxfId="315" priority="664" operator="containsText" text="Moderado">
      <formula>NOT(ISERROR(SEARCH("Moderado",N100)))</formula>
    </cfRule>
  </conditionalFormatting>
  <conditionalFormatting sqref="N110:O110 N120">
    <cfRule type="containsText" dxfId="314" priority="307" operator="containsText" text="Extremo">
      <formula>NOT(ISERROR(SEARCH("Extremo",N110)))</formula>
    </cfRule>
    <cfRule type="containsText" dxfId="313" priority="308" operator="containsText" text="Alto">
      <formula>NOT(ISERROR(SEARCH("Alto",N110)))</formula>
    </cfRule>
    <cfRule type="containsText" dxfId="312" priority="309" operator="containsText" text="Bajo">
      <formula>NOT(ISERROR(SEARCH("Bajo",N110)))</formula>
    </cfRule>
    <cfRule type="containsText" dxfId="311" priority="310" operator="containsText" text="Moderado">
      <formula>NOT(ISERROR(SEARCH("Moderado",N110)))</formula>
    </cfRule>
  </conditionalFormatting>
  <conditionalFormatting sqref="H60">
    <cfRule type="containsText" dxfId="310" priority="103" operator="containsText" text="Muy Baja">
      <formula>NOT(ISERROR(SEARCH("Muy Baja",H60)))</formula>
    </cfRule>
    <cfRule type="containsText" dxfId="309" priority="104" operator="containsText" text="Baja">
      <formula>NOT(ISERROR(SEARCH("Baja",H60)))</formula>
    </cfRule>
    <cfRule type="containsText" dxfId="308" priority="105" operator="containsText" text="Muy Alta">
      <formula>NOT(ISERROR(SEARCH("Muy Alta",H60)))</formula>
    </cfRule>
    <cfRule type="containsText" dxfId="307" priority="106" operator="containsText" text="Alta">
      <formula>NOT(ISERROR(SEARCH("Alta",H60)))</formula>
    </cfRule>
    <cfRule type="containsText" dxfId="306" priority="107" operator="containsText" text="Media">
      <formula>NOT(ISERROR(SEARCH("Media",H60)))</formula>
    </cfRule>
    <cfRule type="containsText" dxfId="305" priority="108" operator="containsText" text="Media">
      <formula>NOT(ISERROR(SEARCH("Media",H60)))</formula>
    </cfRule>
    <cfRule type="containsText" dxfId="304" priority="109" operator="containsText" text="Media">
      <formula>NOT(ISERROR(SEARCH("Media",H60)))</formula>
    </cfRule>
    <cfRule type="containsText" dxfId="303" priority="110" operator="containsText" text="Muy Baja">
      <formula>NOT(ISERROR(SEARCH("Muy Baja",H60)))</formula>
    </cfRule>
    <cfRule type="containsText" dxfId="302" priority="111" operator="containsText" text="Baja">
      <formula>NOT(ISERROR(SEARCH("Baja",H60)))</formula>
    </cfRule>
    <cfRule type="containsText" dxfId="301" priority="112" operator="containsText" text="Muy Baja">
      <formula>NOT(ISERROR(SEARCH("Muy Baja",H60)))</formula>
    </cfRule>
    <cfRule type="containsText" dxfId="300" priority="113" operator="containsText" text="Muy Baja">
      <formula>NOT(ISERROR(SEARCH("Muy Baja",H60)))</formula>
    </cfRule>
    <cfRule type="containsText" dxfId="299" priority="114" operator="containsText" text="Muy Baja">
      <formula>NOT(ISERROR(SEARCH("Muy Baja",H60)))</formula>
    </cfRule>
    <cfRule type="containsText" dxfId="298" priority="115" operator="containsText" text="Muy Baja'Tabla probabilidad'!">
      <formula>NOT(ISERROR(SEARCH("Muy Baja'Tabla probabilidad'!",H60)))</formula>
    </cfRule>
    <cfRule type="containsText" dxfId="297" priority="116" operator="containsText" text="Muy bajo">
      <formula>NOT(ISERROR(SEARCH("Muy bajo",H60)))</formula>
    </cfRule>
    <cfRule type="containsText" dxfId="296" priority="117" operator="containsText" text="Alta">
      <formula>NOT(ISERROR(SEARCH("Alta",H60)))</formula>
    </cfRule>
    <cfRule type="containsText" dxfId="295" priority="118" operator="containsText" text="Media">
      <formula>NOT(ISERROR(SEARCH("Media",H60)))</formula>
    </cfRule>
    <cfRule type="containsText" dxfId="294" priority="119" operator="containsText" text="Baja">
      <formula>NOT(ISERROR(SEARCH("Baja",H60)))</formula>
    </cfRule>
    <cfRule type="containsText" dxfId="293" priority="120" operator="containsText" text="Muy baja">
      <formula>NOT(ISERROR(SEARCH("Muy baja",H60)))</formula>
    </cfRule>
    <cfRule type="cellIs" dxfId="292" priority="123" operator="between">
      <formula>1</formula>
      <formula>2</formula>
    </cfRule>
    <cfRule type="cellIs" dxfId="291" priority="124" operator="between">
      <formula>0</formula>
      <formula>2</formula>
    </cfRule>
  </conditionalFormatting>
  <conditionalFormatting sqref="M60">
    <cfRule type="containsText" dxfId="290" priority="97" operator="containsText" text="Catastrófico">
      <formula>NOT(ISERROR(SEARCH("Catastrófico",M60)))</formula>
    </cfRule>
    <cfRule type="containsText" dxfId="289" priority="98" operator="containsText" text="Mayor">
      <formula>NOT(ISERROR(SEARCH("Mayor",M60)))</formula>
    </cfRule>
    <cfRule type="containsText" dxfId="288" priority="99" operator="containsText" text="Alta">
      <formula>NOT(ISERROR(SEARCH("Alta",M60)))</formula>
    </cfRule>
    <cfRule type="containsText" dxfId="287" priority="100" operator="containsText" text="Moderado">
      <formula>NOT(ISERROR(SEARCH("Moderado",M60)))</formula>
    </cfRule>
    <cfRule type="containsText" dxfId="286" priority="101" operator="containsText" text="Menor">
      <formula>NOT(ISERROR(SEARCH("Menor",M60)))</formula>
    </cfRule>
    <cfRule type="containsText" dxfId="285" priority="102" operator="containsText" text="Leve">
      <formula>NOT(ISERROR(SEARCH("Leve",M60)))</formula>
    </cfRule>
  </conditionalFormatting>
  <conditionalFormatting sqref="N60:O60">
    <cfRule type="containsText" dxfId="284" priority="125" operator="containsText" text="Extremo">
      <formula>NOT(ISERROR(SEARCH("Extremo",N60)))</formula>
    </cfRule>
    <cfRule type="containsText" dxfId="283" priority="126" operator="containsText" text="Alto">
      <formula>NOT(ISERROR(SEARCH("Alto",N60)))</formula>
    </cfRule>
    <cfRule type="containsText" dxfId="282" priority="127" operator="containsText" text="Bajo">
      <formula>NOT(ISERROR(SEARCH("Bajo",N60)))</formula>
    </cfRule>
    <cfRule type="containsText" dxfId="281" priority="128" operator="containsText" text="Moderado">
      <formula>NOT(ISERROR(SEARCH("Moderado",N60)))</formula>
    </cfRule>
  </conditionalFormatting>
  <conditionalFormatting sqref="H70">
    <cfRule type="containsText" dxfId="280" priority="71" operator="containsText" text="Muy Baja">
      <formula>NOT(ISERROR(SEARCH("Muy Baja",H70)))</formula>
    </cfRule>
    <cfRule type="containsText" dxfId="279" priority="72" operator="containsText" text="Baja">
      <formula>NOT(ISERROR(SEARCH("Baja",H70)))</formula>
    </cfRule>
    <cfRule type="containsText" dxfId="278" priority="73" operator="containsText" text="Muy Alta">
      <formula>NOT(ISERROR(SEARCH("Muy Alta",H70)))</formula>
    </cfRule>
    <cfRule type="containsText" dxfId="277" priority="74" operator="containsText" text="Alta">
      <formula>NOT(ISERROR(SEARCH("Alta",H70)))</formula>
    </cfRule>
    <cfRule type="containsText" dxfId="276" priority="75" operator="containsText" text="Media">
      <formula>NOT(ISERROR(SEARCH("Media",H70)))</formula>
    </cfRule>
    <cfRule type="containsText" dxfId="275" priority="76" operator="containsText" text="Media">
      <formula>NOT(ISERROR(SEARCH("Media",H70)))</formula>
    </cfRule>
    <cfRule type="containsText" dxfId="274" priority="77" operator="containsText" text="Media">
      <formula>NOT(ISERROR(SEARCH("Media",H70)))</formula>
    </cfRule>
    <cfRule type="containsText" dxfId="273" priority="78" operator="containsText" text="Muy Baja">
      <formula>NOT(ISERROR(SEARCH("Muy Baja",H70)))</formula>
    </cfRule>
    <cfRule type="containsText" dxfId="272" priority="79" operator="containsText" text="Baja">
      <formula>NOT(ISERROR(SEARCH("Baja",H70)))</formula>
    </cfRule>
    <cfRule type="containsText" dxfId="271" priority="80" operator="containsText" text="Muy Baja">
      <formula>NOT(ISERROR(SEARCH("Muy Baja",H70)))</formula>
    </cfRule>
    <cfRule type="containsText" dxfId="270" priority="81" operator="containsText" text="Muy Baja">
      <formula>NOT(ISERROR(SEARCH("Muy Baja",H70)))</formula>
    </cfRule>
    <cfRule type="containsText" dxfId="269" priority="82" operator="containsText" text="Muy Baja">
      <formula>NOT(ISERROR(SEARCH("Muy Baja",H70)))</formula>
    </cfRule>
    <cfRule type="containsText" dxfId="268" priority="83" operator="containsText" text="Muy Baja'Tabla probabilidad'!">
      <formula>NOT(ISERROR(SEARCH("Muy Baja'Tabla probabilidad'!",H70)))</formula>
    </cfRule>
    <cfRule type="containsText" dxfId="267" priority="84" operator="containsText" text="Muy bajo">
      <formula>NOT(ISERROR(SEARCH("Muy bajo",H70)))</formula>
    </cfRule>
    <cfRule type="containsText" dxfId="266" priority="85" operator="containsText" text="Alta">
      <formula>NOT(ISERROR(SEARCH("Alta",H70)))</formula>
    </cfRule>
    <cfRule type="containsText" dxfId="265" priority="86" operator="containsText" text="Media">
      <formula>NOT(ISERROR(SEARCH("Media",H70)))</formula>
    </cfRule>
    <cfRule type="containsText" dxfId="264" priority="87" operator="containsText" text="Baja">
      <formula>NOT(ISERROR(SEARCH("Baja",H70)))</formula>
    </cfRule>
    <cfRule type="containsText" dxfId="263" priority="88" operator="containsText" text="Muy baja">
      <formula>NOT(ISERROR(SEARCH("Muy baja",H70)))</formula>
    </cfRule>
    <cfRule type="cellIs" dxfId="262" priority="91" operator="between">
      <formula>1</formula>
      <formula>2</formula>
    </cfRule>
    <cfRule type="cellIs" dxfId="261" priority="92" operator="between">
      <formula>0</formula>
      <formula>2</formula>
    </cfRule>
  </conditionalFormatting>
  <conditionalFormatting sqref="M70">
    <cfRule type="containsText" dxfId="260" priority="65" operator="containsText" text="Catastrófico">
      <formula>NOT(ISERROR(SEARCH("Catastrófico",M70)))</formula>
    </cfRule>
    <cfRule type="containsText" dxfId="259" priority="66" operator="containsText" text="Mayor">
      <formula>NOT(ISERROR(SEARCH("Mayor",M70)))</formula>
    </cfRule>
    <cfRule type="containsText" dxfId="258" priority="67" operator="containsText" text="Alta">
      <formula>NOT(ISERROR(SEARCH("Alta",M70)))</formula>
    </cfRule>
    <cfRule type="containsText" dxfId="257" priority="68" operator="containsText" text="Moderado">
      <formula>NOT(ISERROR(SEARCH("Moderado",M70)))</formula>
    </cfRule>
    <cfRule type="containsText" dxfId="256" priority="69" operator="containsText" text="Menor">
      <formula>NOT(ISERROR(SEARCH("Menor",M70)))</formula>
    </cfRule>
    <cfRule type="containsText" dxfId="255" priority="70" operator="containsText" text="Leve">
      <formula>NOT(ISERROR(SEARCH("Leve",M70)))</formula>
    </cfRule>
  </conditionalFormatting>
  <conditionalFormatting sqref="N70:O70">
    <cfRule type="containsText" dxfId="254" priority="93" operator="containsText" text="Extremo">
      <formula>NOT(ISERROR(SEARCH("Extremo",N70)))</formula>
    </cfRule>
    <cfRule type="containsText" dxfId="253" priority="94" operator="containsText" text="Alto">
      <formula>NOT(ISERROR(SEARCH("Alto",N70)))</formula>
    </cfRule>
    <cfRule type="containsText" dxfId="252" priority="95" operator="containsText" text="Bajo">
      <formula>NOT(ISERROR(SEARCH("Bajo",N70)))</formula>
    </cfRule>
    <cfRule type="containsText" dxfId="251" priority="96" operator="containsText" text="Moderado">
      <formula>NOT(ISERROR(SEARCH("Moderado",N70)))</formula>
    </cfRule>
  </conditionalFormatting>
  <conditionalFormatting sqref="H80">
    <cfRule type="containsText" dxfId="250" priority="39" operator="containsText" text="Muy Baja">
      <formula>NOT(ISERROR(SEARCH("Muy Baja",H80)))</formula>
    </cfRule>
    <cfRule type="containsText" dxfId="249" priority="40" operator="containsText" text="Baja">
      <formula>NOT(ISERROR(SEARCH("Baja",H80)))</formula>
    </cfRule>
    <cfRule type="containsText" dxfId="248" priority="41" operator="containsText" text="Muy Alta">
      <formula>NOT(ISERROR(SEARCH("Muy Alta",H80)))</formula>
    </cfRule>
    <cfRule type="containsText" dxfId="247" priority="42" operator="containsText" text="Alta">
      <formula>NOT(ISERROR(SEARCH("Alta",H80)))</formula>
    </cfRule>
    <cfRule type="containsText" dxfId="246" priority="43" operator="containsText" text="Media">
      <formula>NOT(ISERROR(SEARCH("Media",H80)))</formula>
    </cfRule>
    <cfRule type="containsText" dxfId="245" priority="44" operator="containsText" text="Media">
      <formula>NOT(ISERROR(SEARCH("Media",H80)))</formula>
    </cfRule>
    <cfRule type="containsText" dxfId="244" priority="45" operator="containsText" text="Media">
      <formula>NOT(ISERROR(SEARCH("Media",H80)))</formula>
    </cfRule>
    <cfRule type="containsText" dxfId="243" priority="46" operator="containsText" text="Muy Baja">
      <formula>NOT(ISERROR(SEARCH("Muy Baja",H80)))</formula>
    </cfRule>
    <cfRule type="containsText" dxfId="242" priority="47" operator="containsText" text="Baja">
      <formula>NOT(ISERROR(SEARCH("Baja",H80)))</formula>
    </cfRule>
    <cfRule type="containsText" dxfId="241" priority="48" operator="containsText" text="Muy Baja">
      <formula>NOT(ISERROR(SEARCH("Muy Baja",H80)))</formula>
    </cfRule>
    <cfRule type="containsText" dxfId="240" priority="49" operator="containsText" text="Muy Baja">
      <formula>NOT(ISERROR(SEARCH("Muy Baja",H80)))</formula>
    </cfRule>
    <cfRule type="containsText" dxfId="239" priority="50" operator="containsText" text="Muy Baja">
      <formula>NOT(ISERROR(SEARCH("Muy Baja",H80)))</formula>
    </cfRule>
    <cfRule type="containsText" dxfId="238" priority="51" operator="containsText" text="Muy Baja'Tabla probabilidad'!">
      <formula>NOT(ISERROR(SEARCH("Muy Baja'Tabla probabilidad'!",H80)))</formula>
    </cfRule>
    <cfRule type="containsText" dxfId="237" priority="52" operator="containsText" text="Muy bajo">
      <formula>NOT(ISERROR(SEARCH("Muy bajo",H80)))</formula>
    </cfRule>
    <cfRule type="containsText" dxfId="236" priority="53" operator="containsText" text="Alta">
      <formula>NOT(ISERROR(SEARCH("Alta",H80)))</formula>
    </cfRule>
    <cfRule type="containsText" dxfId="235" priority="54" operator="containsText" text="Media">
      <formula>NOT(ISERROR(SEARCH("Media",H80)))</formula>
    </cfRule>
    <cfRule type="containsText" dxfId="234" priority="55" operator="containsText" text="Baja">
      <formula>NOT(ISERROR(SEARCH("Baja",H80)))</formula>
    </cfRule>
    <cfRule type="containsText" dxfId="233" priority="56" operator="containsText" text="Muy baja">
      <formula>NOT(ISERROR(SEARCH("Muy baja",H80)))</formula>
    </cfRule>
    <cfRule type="cellIs" dxfId="232" priority="59" operator="between">
      <formula>1</formula>
      <formula>2</formula>
    </cfRule>
    <cfRule type="cellIs" dxfId="231" priority="60" operator="between">
      <formula>0</formula>
      <formula>2</formula>
    </cfRule>
  </conditionalFormatting>
  <conditionalFormatting sqref="M80">
    <cfRule type="containsText" dxfId="230" priority="33" operator="containsText" text="Catastrófico">
      <formula>NOT(ISERROR(SEARCH("Catastrófico",M80)))</formula>
    </cfRule>
    <cfRule type="containsText" dxfId="229" priority="34" operator="containsText" text="Mayor">
      <formula>NOT(ISERROR(SEARCH("Mayor",M80)))</formula>
    </cfRule>
    <cfRule type="containsText" dxfId="228" priority="35" operator="containsText" text="Alta">
      <formula>NOT(ISERROR(SEARCH("Alta",M80)))</formula>
    </cfRule>
    <cfRule type="containsText" dxfId="227" priority="36" operator="containsText" text="Moderado">
      <formula>NOT(ISERROR(SEARCH("Moderado",M80)))</formula>
    </cfRule>
    <cfRule type="containsText" dxfId="226" priority="37" operator="containsText" text="Menor">
      <formula>NOT(ISERROR(SEARCH("Menor",M80)))</formula>
    </cfRule>
    <cfRule type="containsText" dxfId="225" priority="38" operator="containsText" text="Leve">
      <formula>NOT(ISERROR(SEARCH("Leve",M80)))</formula>
    </cfRule>
  </conditionalFormatting>
  <conditionalFormatting sqref="N80:O80">
    <cfRule type="containsText" dxfId="224" priority="61" operator="containsText" text="Extremo">
      <formula>NOT(ISERROR(SEARCH("Extremo",N80)))</formula>
    </cfRule>
    <cfRule type="containsText" dxfId="223" priority="62" operator="containsText" text="Alto">
      <formula>NOT(ISERROR(SEARCH("Alto",N80)))</formula>
    </cfRule>
    <cfRule type="containsText" dxfId="222" priority="63" operator="containsText" text="Bajo">
      <formula>NOT(ISERROR(SEARCH("Bajo",N80)))</formula>
    </cfRule>
    <cfRule type="containsText" dxfId="221" priority="64" operator="containsText" text="Moderado">
      <formula>NOT(ISERROR(SEARCH("Moderado",N80)))</formula>
    </cfRule>
  </conditionalFormatting>
  <conditionalFormatting sqref="H90">
    <cfRule type="containsText" dxfId="220" priority="7" operator="containsText" text="Muy Baja">
      <formula>NOT(ISERROR(SEARCH("Muy Baja",H90)))</formula>
    </cfRule>
    <cfRule type="containsText" dxfId="219" priority="8" operator="containsText" text="Baja">
      <formula>NOT(ISERROR(SEARCH("Baja",H90)))</formula>
    </cfRule>
    <cfRule type="containsText" dxfId="218" priority="9" operator="containsText" text="Muy Alta">
      <formula>NOT(ISERROR(SEARCH("Muy Alta",H90)))</formula>
    </cfRule>
    <cfRule type="containsText" dxfId="217" priority="10" operator="containsText" text="Alta">
      <formula>NOT(ISERROR(SEARCH("Alta",H90)))</formula>
    </cfRule>
    <cfRule type="containsText" dxfId="216" priority="11" operator="containsText" text="Media">
      <formula>NOT(ISERROR(SEARCH("Media",H90)))</formula>
    </cfRule>
    <cfRule type="containsText" dxfId="215" priority="12" operator="containsText" text="Media">
      <formula>NOT(ISERROR(SEARCH("Media",H90)))</formula>
    </cfRule>
    <cfRule type="containsText" dxfId="214" priority="13" operator="containsText" text="Media">
      <formula>NOT(ISERROR(SEARCH("Media",H90)))</formula>
    </cfRule>
    <cfRule type="containsText" dxfId="213" priority="14" operator="containsText" text="Muy Baja">
      <formula>NOT(ISERROR(SEARCH("Muy Baja",H90)))</formula>
    </cfRule>
    <cfRule type="containsText" dxfId="212" priority="15" operator="containsText" text="Baja">
      <formula>NOT(ISERROR(SEARCH("Baja",H90)))</formula>
    </cfRule>
    <cfRule type="containsText" dxfId="211" priority="16" operator="containsText" text="Muy Baja">
      <formula>NOT(ISERROR(SEARCH("Muy Baja",H90)))</formula>
    </cfRule>
    <cfRule type="containsText" dxfId="210" priority="17" operator="containsText" text="Muy Baja">
      <formula>NOT(ISERROR(SEARCH("Muy Baja",H90)))</formula>
    </cfRule>
    <cfRule type="containsText" dxfId="209" priority="18" operator="containsText" text="Muy Baja">
      <formula>NOT(ISERROR(SEARCH("Muy Baja",H90)))</formula>
    </cfRule>
    <cfRule type="containsText" dxfId="208" priority="19" operator="containsText" text="Muy Baja'Tabla probabilidad'!">
      <formula>NOT(ISERROR(SEARCH("Muy Baja'Tabla probabilidad'!",H90)))</formula>
    </cfRule>
    <cfRule type="containsText" dxfId="207" priority="20" operator="containsText" text="Muy bajo">
      <formula>NOT(ISERROR(SEARCH("Muy bajo",H90)))</formula>
    </cfRule>
    <cfRule type="containsText" dxfId="206" priority="21" operator="containsText" text="Alta">
      <formula>NOT(ISERROR(SEARCH("Alta",H90)))</formula>
    </cfRule>
    <cfRule type="containsText" dxfId="205" priority="22" operator="containsText" text="Media">
      <formula>NOT(ISERROR(SEARCH("Media",H90)))</formula>
    </cfRule>
    <cfRule type="containsText" dxfId="204" priority="23" operator="containsText" text="Baja">
      <formula>NOT(ISERROR(SEARCH("Baja",H90)))</formula>
    </cfRule>
    <cfRule type="containsText" dxfId="203" priority="24" operator="containsText" text="Muy baja">
      <formula>NOT(ISERROR(SEARCH("Muy baja",H90)))</formula>
    </cfRule>
    <cfRule type="cellIs" dxfId="202" priority="27" operator="between">
      <formula>1</formula>
      <formula>2</formula>
    </cfRule>
    <cfRule type="cellIs" dxfId="201" priority="28" operator="between">
      <formula>0</formula>
      <formula>2</formula>
    </cfRule>
  </conditionalFormatting>
  <conditionalFormatting sqref="M90">
    <cfRule type="containsText" dxfId="200" priority="1" operator="containsText" text="Catastrófico">
      <formula>NOT(ISERROR(SEARCH("Catastrófico",M90)))</formula>
    </cfRule>
    <cfRule type="containsText" dxfId="199" priority="2" operator="containsText" text="Mayor">
      <formula>NOT(ISERROR(SEARCH("Mayor",M90)))</formula>
    </cfRule>
    <cfRule type="containsText" dxfId="198" priority="3" operator="containsText" text="Alta">
      <formula>NOT(ISERROR(SEARCH("Alta",M90)))</formula>
    </cfRule>
    <cfRule type="containsText" dxfId="197" priority="4" operator="containsText" text="Moderado">
      <formula>NOT(ISERROR(SEARCH("Moderado",M90)))</formula>
    </cfRule>
    <cfRule type="containsText" dxfId="196" priority="5" operator="containsText" text="Menor">
      <formula>NOT(ISERROR(SEARCH("Menor",M90)))</formula>
    </cfRule>
    <cfRule type="containsText" dxfId="195" priority="6" operator="containsText" text="Leve">
      <formula>NOT(ISERROR(SEARCH("Leve",M90)))</formula>
    </cfRule>
  </conditionalFormatting>
  <conditionalFormatting sqref="N90:O90">
    <cfRule type="containsText" dxfId="194" priority="29" operator="containsText" text="Extremo">
      <formula>NOT(ISERROR(SEARCH("Extremo",N90)))</formula>
    </cfRule>
    <cfRule type="containsText" dxfId="193" priority="30" operator="containsText" text="Alto">
      <formula>NOT(ISERROR(SEARCH("Alto",N90)))</formula>
    </cfRule>
    <cfRule type="containsText" dxfId="192" priority="31" operator="containsText" text="Bajo">
      <formula>NOT(ISERROR(SEARCH("Bajo",N90)))</formula>
    </cfRule>
    <cfRule type="containsText" dxfId="191" priority="32" operator="containsText" text="Moderado">
      <formula>NOT(ISERROR(SEARCH("Moderado",N90)))</formula>
    </cfRule>
  </conditionalFormatting>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943"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944" operator="containsText" id="{009A1948-254C-4020-A26D-7181B4E8E5DF}">
            <xm:f>NOT(ISERROR(SEARCH('8- Políticas de Administración '!$B$5,H10)))</xm:f>
            <xm:f>'8- Políticas de Administración '!$B$5</xm:f>
            <x14:dxf>
              <font>
                <color rgb="FF9C0006"/>
              </font>
              <fill>
                <patternFill>
                  <bgColor rgb="FFFFC7CE"/>
                </patternFill>
              </fill>
            </x14:dxf>
          </x14:cfRule>
          <xm:sqref>H10 H20</xm:sqref>
        </x14:conditionalFormatting>
        <x14:conditionalFormatting xmlns:xm="http://schemas.microsoft.com/office/excel/2006/main">
          <x14:cfRule type="containsText" priority="217" operator="containsText" id="{B67724D7-A1D4-4BBD-9EDE-2ACA1CF4B136}">
            <xm:f>NOT(ISERROR(SEARCH('8- Políticas de Administración '!$B$5,H30)))</xm:f>
            <xm:f>'8- Políticas de Administración '!$B$5</xm:f>
            <x14:dxf>
              <font>
                <color rgb="FF006100"/>
              </font>
              <fill>
                <patternFill>
                  <bgColor rgb="FFC6EFCE"/>
                </patternFill>
              </fill>
            </x14:dxf>
          </x14:cfRule>
          <x14:cfRule type="containsText" priority="218" operator="containsText" id="{A8F81B07-2182-4550-AEC0-19A9399E48DF}">
            <xm:f>NOT(ISERROR(SEARCH('8- Políticas de Administración '!$B$5,H30)))</xm:f>
            <xm:f>'8- Políticas de Administración '!$B$5</xm:f>
            <x14:dxf>
              <font>
                <color rgb="FF9C0006"/>
              </font>
              <fill>
                <patternFill>
                  <bgColor rgb="FFFFC7CE"/>
                </patternFill>
              </fill>
            </x14:dxf>
          </x14:cfRule>
          <xm:sqref>H30</xm:sqref>
        </x14:conditionalFormatting>
        <x14:conditionalFormatting xmlns:xm="http://schemas.microsoft.com/office/excel/2006/main">
          <x14:cfRule type="containsText" priority="249" operator="containsText" id="{43B9C936-3BF5-4DCA-8A51-FDAC0B4778D1}">
            <xm:f>NOT(ISERROR(SEARCH('8- Políticas de Administración '!$B$5,H40)))</xm:f>
            <xm:f>'8- Políticas de Administración '!$B$5</xm:f>
            <x14:dxf>
              <font>
                <color rgb="FF006100"/>
              </font>
              <fill>
                <patternFill>
                  <bgColor rgb="FFC6EFCE"/>
                </patternFill>
              </fill>
            </x14:dxf>
          </x14:cfRule>
          <x14:cfRule type="containsText" priority="250" operator="containsText" id="{46BABC30-F2E5-42E5-BE7A-994841C11CA5}">
            <xm:f>NOT(ISERROR(SEARCH('8- Políticas de Administración '!$B$5,H40)))</xm:f>
            <xm:f>'8- Políticas de Administración '!$B$5</xm:f>
            <x14:dxf>
              <font>
                <color rgb="FF9C0006"/>
              </font>
              <fill>
                <patternFill>
                  <bgColor rgb="FFFFC7CE"/>
                </patternFill>
              </fill>
            </x14:dxf>
          </x14:cfRule>
          <xm:sqref>H40</xm:sqref>
        </x14:conditionalFormatting>
        <x14:conditionalFormatting xmlns:xm="http://schemas.microsoft.com/office/excel/2006/main">
          <x14:cfRule type="containsText" priority="281" operator="containsText" id="{D38E43DD-9B60-44D4-80D2-10BA7BFAFE53}">
            <xm:f>NOT(ISERROR(SEARCH('8- Políticas de Administración '!$B$5,H50)))</xm:f>
            <xm:f>'8- Políticas de Administración '!$B$5</xm:f>
            <x14:dxf>
              <font>
                <color rgb="FF006100"/>
              </font>
              <fill>
                <patternFill>
                  <bgColor rgb="FFC6EFCE"/>
                </patternFill>
              </fill>
            </x14:dxf>
          </x14:cfRule>
          <x14:cfRule type="containsText" priority="282" operator="containsText" id="{AB09D2B5-2979-4803-A5BC-2022034F5543}">
            <xm:f>NOT(ISERROR(SEARCH('8- Políticas de Administración '!$B$5,H50)))</xm:f>
            <xm:f>'8- Políticas de Administración '!$B$5</xm:f>
            <x14:dxf>
              <font>
                <color rgb="FF9C0006"/>
              </font>
              <fill>
                <patternFill>
                  <bgColor rgb="FFFFC7CE"/>
                </patternFill>
              </fill>
            </x14:dxf>
          </x14:cfRule>
          <xm:sqref>H50</xm:sqref>
        </x14:conditionalFormatting>
        <x14:conditionalFormatting xmlns:xm="http://schemas.microsoft.com/office/excel/2006/main">
          <x14:cfRule type="containsText" priority="657" operator="containsText" id="{3021BAA8-747A-4B80-B6A0-AF1A14F7983E}">
            <xm:f>NOT(ISERROR(SEARCH('8- Políticas de Administración '!$B$5,H100)))</xm:f>
            <xm:f>'8- Políticas de Administración '!$B$5</xm:f>
            <x14:dxf>
              <font>
                <color rgb="FF006100"/>
              </font>
              <fill>
                <patternFill>
                  <bgColor rgb="FFC6EFCE"/>
                </patternFill>
              </fill>
            </x14:dxf>
          </x14:cfRule>
          <x14:cfRule type="containsText" priority="658" operator="containsText" id="{EF2F67A8-8347-4F31-93F7-2BB1AF3C13A8}">
            <xm:f>NOT(ISERROR(SEARCH('8- Políticas de Administración '!$B$5,H100)))</xm:f>
            <xm:f>'8- Políticas de Administración '!$B$5</xm:f>
            <x14:dxf>
              <font>
                <color rgb="FF9C0006"/>
              </font>
              <fill>
                <patternFill>
                  <bgColor rgb="FFFFC7CE"/>
                </patternFill>
              </fill>
            </x14:dxf>
          </x14:cfRule>
          <xm:sqref>H100</xm:sqref>
        </x14:conditionalFormatting>
        <x14:conditionalFormatting xmlns:xm="http://schemas.microsoft.com/office/excel/2006/main">
          <x14:cfRule type="containsText" priority="121" operator="containsText" id="{F30D77A7-24A5-4FE5-B1E3-18859D1394A1}">
            <xm:f>NOT(ISERROR(SEARCH('8- Políticas de Administración '!$B$5,H60)))</xm:f>
            <xm:f>'8- Políticas de Administración '!$B$5</xm:f>
            <x14:dxf>
              <font>
                <color rgb="FF006100"/>
              </font>
              <fill>
                <patternFill>
                  <bgColor rgb="FFC6EFCE"/>
                </patternFill>
              </fill>
            </x14:dxf>
          </x14:cfRule>
          <x14:cfRule type="containsText" priority="122" operator="containsText" id="{0527CD5D-3C54-490F-8D47-F750A95607F3}">
            <xm:f>NOT(ISERROR(SEARCH('8- Políticas de Administración '!$B$5,H60)))</xm:f>
            <xm:f>'8- Políticas de Administración '!$B$5</xm:f>
            <x14:dxf>
              <font>
                <color rgb="FF9C0006"/>
              </font>
              <fill>
                <patternFill>
                  <bgColor rgb="FFFFC7CE"/>
                </patternFill>
              </fill>
            </x14:dxf>
          </x14:cfRule>
          <xm:sqref>H60</xm:sqref>
        </x14:conditionalFormatting>
        <x14:conditionalFormatting xmlns:xm="http://schemas.microsoft.com/office/excel/2006/main">
          <x14:cfRule type="containsText" priority="89" operator="containsText" id="{41496332-0E81-4732-8354-745B53E83F63}">
            <xm:f>NOT(ISERROR(SEARCH('8- Políticas de Administración '!$B$5,H70)))</xm:f>
            <xm:f>'8- Políticas de Administración '!$B$5</xm:f>
            <x14:dxf>
              <font>
                <color rgb="FF006100"/>
              </font>
              <fill>
                <patternFill>
                  <bgColor rgb="FFC6EFCE"/>
                </patternFill>
              </fill>
            </x14:dxf>
          </x14:cfRule>
          <x14:cfRule type="containsText" priority="90" operator="containsText" id="{0BA1FFA7-6E7B-4ADF-BE17-916173B0A70B}">
            <xm:f>NOT(ISERROR(SEARCH('8- Políticas de Administración '!$B$5,H70)))</xm:f>
            <xm:f>'8- Políticas de Administración '!$B$5</xm:f>
            <x14:dxf>
              <font>
                <color rgb="FF9C0006"/>
              </font>
              <fill>
                <patternFill>
                  <bgColor rgb="FFFFC7CE"/>
                </patternFill>
              </fill>
            </x14:dxf>
          </x14:cfRule>
          <xm:sqref>H70</xm:sqref>
        </x14:conditionalFormatting>
        <x14:conditionalFormatting xmlns:xm="http://schemas.microsoft.com/office/excel/2006/main">
          <x14:cfRule type="containsText" priority="57" operator="containsText" id="{1A1DC2FE-E338-4BB8-93D6-F01C9D14197A}">
            <xm:f>NOT(ISERROR(SEARCH('8- Políticas de Administración '!$B$5,H80)))</xm:f>
            <xm:f>'8- Políticas de Administración '!$B$5</xm:f>
            <x14:dxf>
              <font>
                <color rgb="FF006100"/>
              </font>
              <fill>
                <patternFill>
                  <bgColor rgb="FFC6EFCE"/>
                </patternFill>
              </fill>
            </x14:dxf>
          </x14:cfRule>
          <x14:cfRule type="containsText" priority="58" operator="containsText" id="{50AB2193-F103-487A-B95E-C7BA93509A23}">
            <xm:f>NOT(ISERROR(SEARCH('8- Políticas de Administración '!$B$5,H80)))</xm:f>
            <xm:f>'8- Políticas de Administración '!$B$5</xm:f>
            <x14:dxf>
              <font>
                <color rgb="FF9C0006"/>
              </font>
              <fill>
                <patternFill>
                  <bgColor rgb="FFFFC7CE"/>
                </patternFill>
              </fill>
            </x14:dxf>
          </x14:cfRule>
          <xm:sqref>H80</xm:sqref>
        </x14:conditionalFormatting>
        <x14:conditionalFormatting xmlns:xm="http://schemas.microsoft.com/office/excel/2006/main">
          <x14:cfRule type="containsText" priority="25" operator="containsText" id="{E01C6E3E-3E2F-431B-9EFE-7887EA719C8C}">
            <xm:f>NOT(ISERROR(SEARCH('8- Políticas de Administración '!$B$5,H90)))</xm:f>
            <xm:f>'8- Políticas de Administración '!$B$5</xm:f>
            <x14:dxf>
              <font>
                <color rgb="FF006100"/>
              </font>
              <fill>
                <patternFill>
                  <bgColor rgb="FFC6EFCE"/>
                </patternFill>
              </fill>
            </x14:dxf>
          </x14:cfRule>
          <x14:cfRule type="containsText" priority="26" operator="containsText" id="{CBAC89F8-AC96-497F-BDE7-4AAA3DA597B5}">
            <xm:f>NOT(ISERROR(SEARCH('8- Políticas de Administración '!$B$5,H90)))</xm:f>
            <xm:f>'8- Políticas de Administración '!$B$5</xm:f>
            <x14:dxf>
              <font>
                <color rgb="FF9C0006"/>
              </font>
              <fill>
                <patternFill>
                  <bgColor rgb="FFFFC7CE"/>
                </patternFill>
              </fill>
            </x14:dxf>
          </x14:cfRule>
          <xm:sqref>H90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J10:J129</xm:sqref>
        </x14:dataValidation>
        <x14:dataValidation type="list" allowBlank="1" showInputMessage="1" showErrorMessage="1" xr:uid="{00000000-0002-0000-0400-000002000000}">
          <x14:formula1>
            <xm:f>'8- Políticas de Administración '!$I$17:$I$22</xm:f>
          </x14:formula1>
          <xm:sqref>I10:I129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130"/>
  <sheetViews>
    <sheetView showGridLines="0" topLeftCell="A73" zoomScale="70" zoomScaleNormal="70" zoomScalePageLayoutView="70" workbookViewId="0">
      <selection activeCell="T80" sqref="T80:T89"/>
    </sheetView>
  </sheetViews>
  <sheetFormatPr baseColWidth="10" defaultColWidth="11.42578125" defaultRowHeight="15"/>
  <cols>
    <col min="1" max="1" width="7" customWidth="1"/>
    <col min="2" max="2" width="35.85546875" customWidth="1"/>
    <col min="3" max="3" width="52.5703125" style="50" customWidth="1"/>
    <col min="4" max="4" width="5" hidden="1" customWidth="1"/>
    <col min="5" max="5" width="39.42578125" customWidth="1"/>
    <col min="7" max="7" width="12.28515625" bestFit="1" customWidth="1"/>
    <col min="8" max="8" width="14.7109375" bestFit="1" customWidth="1"/>
    <col min="9" max="9" width="13.5703125" customWidth="1"/>
    <col min="10" max="10" width="16.5703125" customWidth="1"/>
    <col min="11" max="11" width="11.7109375" customWidth="1"/>
    <col min="12" max="12" width="25" customWidth="1"/>
    <col min="13" max="13" width="42.7109375" customWidth="1"/>
    <col min="14" max="14" width="7.7109375" customWidth="1"/>
    <col min="15" max="15" width="15.7109375" customWidth="1"/>
    <col min="16" max="16" width="13.42578125" customWidth="1"/>
    <col min="17" max="17" width="10" customWidth="1"/>
    <col min="18" max="18" width="15.5703125" customWidth="1"/>
    <col min="19" max="19" width="11.42578125" customWidth="1"/>
    <col min="20" max="20" width="26.28515625" style="36" customWidth="1"/>
    <col min="21" max="21" width="18.5703125" style="35" customWidth="1"/>
    <col min="22" max="22" width="22.5703125" style="37" customWidth="1"/>
    <col min="23" max="278" width="11.42578125" style="15"/>
    <col min="279" max="16384" width="11.42578125" style="20"/>
  </cols>
  <sheetData>
    <row r="1" spans="1:278" s="17" customFormat="1" ht="27.75" thickTop="1">
      <c r="A1" s="521"/>
      <c r="B1" s="522"/>
      <c r="C1" s="523"/>
      <c r="D1" s="43"/>
      <c r="E1" s="517" t="s">
        <v>335</v>
      </c>
      <c r="F1" s="518"/>
      <c r="G1" s="518"/>
      <c r="H1" s="518"/>
      <c r="I1" s="518"/>
      <c r="J1" s="518"/>
      <c r="K1" s="518"/>
      <c r="L1" s="518"/>
      <c r="M1" s="518"/>
      <c r="N1" s="518"/>
      <c r="O1" s="518"/>
      <c r="P1" s="518"/>
      <c r="Q1" s="518"/>
      <c r="R1" s="518"/>
      <c r="S1" s="518"/>
      <c r="T1" s="518"/>
      <c r="U1" s="518"/>
      <c r="V1" s="518"/>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c r="EC1" s="16"/>
      <c r="ED1" s="16"/>
      <c r="EE1" s="16"/>
      <c r="EF1" s="16"/>
      <c r="EG1" s="16"/>
      <c r="EH1" s="16"/>
      <c r="EI1" s="16"/>
      <c r="EJ1" s="16"/>
      <c r="EK1" s="16"/>
      <c r="EL1" s="16"/>
      <c r="EM1" s="16"/>
      <c r="EN1" s="16"/>
      <c r="EO1" s="16"/>
      <c r="EP1" s="16"/>
      <c r="EQ1" s="16"/>
      <c r="ER1" s="16"/>
      <c r="ES1" s="16"/>
      <c r="ET1" s="16"/>
      <c r="EU1" s="16"/>
      <c r="EV1" s="16"/>
      <c r="EW1" s="16"/>
      <c r="EX1" s="16"/>
      <c r="EY1" s="16"/>
      <c r="EZ1" s="16"/>
      <c r="FA1" s="16"/>
      <c r="FB1" s="16"/>
      <c r="FC1" s="16"/>
      <c r="FD1" s="16"/>
      <c r="FE1" s="16"/>
      <c r="FF1" s="16"/>
      <c r="FG1" s="16"/>
      <c r="FH1" s="16"/>
      <c r="FI1" s="16"/>
      <c r="FJ1" s="16"/>
      <c r="FK1" s="16"/>
      <c r="FL1" s="16"/>
      <c r="FM1" s="16"/>
      <c r="FN1" s="16"/>
      <c r="FO1" s="16"/>
      <c r="FP1" s="16"/>
      <c r="FQ1" s="16"/>
      <c r="FR1" s="16"/>
      <c r="FS1" s="16"/>
      <c r="FT1" s="16"/>
      <c r="FU1" s="16"/>
      <c r="FV1" s="16"/>
      <c r="FW1" s="16"/>
      <c r="FX1" s="16"/>
      <c r="FY1" s="16"/>
      <c r="FZ1" s="16"/>
      <c r="GA1" s="16"/>
      <c r="GB1" s="16"/>
      <c r="GC1" s="16"/>
      <c r="GD1" s="16"/>
      <c r="GE1" s="16"/>
      <c r="GF1" s="16"/>
      <c r="GG1" s="16"/>
      <c r="GH1" s="16"/>
      <c r="GI1" s="16"/>
      <c r="GJ1" s="16"/>
      <c r="GK1" s="16"/>
      <c r="GL1" s="16"/>
      <c r="GM1" s="16"/>
      <c r="GN1" s="16"/>
      <c r="GO1" s="16"/>
      <c r="GP1" s="16"/>
      <c r="GQ1" s="16"/>
      <c r="GR1" s="16"/>
      <c r="GS1" s="16"/>
      <c r="GT1" s="16"/>
      <c r="GU1" s="16"/>
      <c r="GV1" s="16"/>
      <c r="GW1" s="16"/>
      <c r="GX1" s="16"/>
      <c r="GY1" s="16"/>
      <c r="GZ1" s="16"/>
      <c r="HA1" s="16"/>
      <c r="HB1" s="16"/>
      <c r="HC1" s="16"/>
      <c r="HD1" s="16"/>
      <c r="HE1" s="16"/>
      <c r="HF1" s="16"/>
      <c r="HG1" s="16"/>
      <c r="HH1" s="16"/>
      <c r="HI1" s="16"/>
      <c r="HJ1" s="16"/>
      <c r="HK1" s="16"/>
      <c r="HL1" s="16"/>
      <c r="HM1" s="16"/>
      <c r="HN1" s="16"/>
      <c r="HO1" s="16"/>
      <c r="HP1" s="16"/>
      <c r="HQ1" s="16"/>
      <c r="HR1" s="16"/>
      <c r="HS1" s="16"/>
      <c r="HT1" s="16"/>
      <c r="HU1" s="16"/>
      <c r="HV1" s="16"/>
      <c r="HW1" s="16"/>
      <c r="HX1" s="16"/>
      <c r="HY1" s="16"/>
      <c r="HZ1" s="16"/>
      <c r="IA1" s="16"/>
      <c r="IB1" s="16"/>
      <c r="IC1" s="16"/>
      <c r="ID1" s="16"/>
      <c r="IE1" s="16"/>
      <c r="IF1" s="16"/>
      <c r="IG1" s="16"/>
      <c r="IH1" s="16"/>
      <c r="II1" s="16"/>
      <c r="IJ1" s="16"/>
      <c r="IK1" s="16"/>
      <c r="IL1" s="16"/>
      <c r="IM1" s="16"/>
      <c r="IN1" s="16"/>
      <c r="IO1" s="16"/>
      <c r="IP1" s="16"/>
      <c r="IQ1" s="16"/>
      <c r="IR1" s="16"/>
      <c r="IS1" s="16"/>
      <c r="IT1" s="16"/>
      <c r="IU1" s="16"/>
      <c r="IV1" s="16"/>
      <c r="IW1" s="16"/>
      <c r="IX1" s="16"/>
      <c r="IY1" s="16"/>
      <c r="IZ1" s="16"/>
      <c r="JA1" s="16"/>
      <c r="JB1" s="16"/>
      <c r="JC1" s="16"/>
      <c r="JD1" s="16"/>
      <c r="JE1" s="16"/>
      <c r="JF1" s="16"/>
      <c r="JG1" s="16"/>
      <c r="JH1" s="16"/>
      <c r="JI1" s="16"/>
      <c r="JJ1" s="16"/>
      <c r="JK1" s="16"/>
      <c r="JL1" s="16"/>
      <c r="JM1" s="16"/>
      <c r="JN1" s="16"/>
      <c r="JO1" s="16"/>
      <c r="JP1" s="16"/>
      <c r="JQ1" s="16"/>
      <c r="JR1" s="16"/>
    </row>
    <row r="2" spans="1:278" s="17" customFormat="1" ht="27">
      <c r="A2" s="524"/>
      <c r="B2" s="451"/>
      <c r="C2" s="525"/>
      <c r="D2" s="43"/>
      <c r="E2" s="519"/>
      <c r="F2" s="520"/>
      <c r="G2" s="520"/>
      <c r="H2" s="520"/>
      <c r="I2" s="520"/>
      <c r="J2" s="520"/>
      <c r="K2" s="520"/>
      <c r="L2" s="520"/>
      <c r="M2" s="520"/>
      <c r="N2" s="520"/>
      <c r="O2" s="520"/>
      <c r="P2" s="520"/>
      <c r="Q2" s="520"/>
      <c r="R2" s="520"/>
      <c r="S2" s="520"/>
      <c r="T2" s="520"/>
      <c r="U2" s="520"/>
      <c r="V2" s="520"/>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c r="HN2" s="16"/>
      <c r="HO2" s="16"/>
      <c r="HP2" s="16"/>
      <c r="HQ2" s="16"/>
      <c r="HR2" s="16"/>
      <c r="HS2" s="16"/>
      <c r="HT2" s="16"/>
      <c r="HU2" s="16"/>
      <c r="HV2" s="16"/>
      <c r="HW2" s="16"/>
      <c r="HX2" s="16"/>
      <c r="HY2" s="16"/>
      <c r="HZ2" s="16"/>
      <c r="IA2" s="16"/>
      <c r="IB2" s="16"/>
      <c r="IC2" s="16"/>
      <c r="ID2" s="16"/>
      <c r="IE2" s="16"/>
      <c r="IF2" s="16"/>
      <c r="IG2" s="16"/>
      <c r="IH2" s="16"/>
      <c r="II2" s="16"/>
      <c r="IJ2" s="16"/>
      <c r="IK2" s="16"/>
      <c r="IL2" s="16"/>
      <c r="IM2" s="16"/>
      <c r="IN2" s="16"/>
      <c r="IO2" s="16"/>
      <c r="IP2" s="16"/>
      <c r="IQ2" s="16"/>
      <c r="IR2" s="16"/>
      <c r="IS2" s="16"/>
      <c r="IT2" s="16"/>
      <c r="IU2" s="16"/>
      <c r="IV2" s="16"/>
      <c r="IW2" s="16"/>
      <c r="IX2" s="16"/>
      <c r="IY2" s="16"/>
      <c r="IZ2" s="16"/>
      <c r="JA2" s="16"/>
      <c r="JB2" s="16"/>
      <c r="JC2" s="16"/>
      <c r="JD2" s="16"/>
      <c r="JE2" s="16"/>
      <c r="JF2" s="16"/>
      <c r="JG2" s="16"/>
      <c r="JH2" s="16"/>
      <c r="JI2" s="16"/>
      <c r="JJ2" s="16"/>
      <c r="JK2" s="16"/>
      <c r="JL2" s="16"/>
      <c r="JM2" s="16"/>
      <c r="JN2" s="16"/>
      <c r="JO2" s="16"/>
      <c r="JP2" s="16"/>
      <c r="JQ2" s="16"/>
      <c r="JR2" s="16"/>
    </row>
    <row r="3" spans="1:278" s="17" customFormat="1" ht="27">
      <c r="A3" s="524"/>
      <c r="B3" s="451"/>
      <c r="C3" s="525"/>
      <c r="D3" s="142"/>
      <c r="E3" s="519"/>
      <c r="F3" s="520"/>
      <c r="G3" s="520"/>
      <c r="H3" s="520"/>
      <c r="I3" s="520"/>
      <c r="J3" s="520"/>
      <c r="K3" s="520"/>
      <c r="L3" s="520"/>
      <c r="M3" s="520"/>
      <c r="N3" s="520"/>
      <c r="O3" s="520"/>
      <c r="P3" s="520"/>
      <c r="Q3" s="520"/>
      <c r="R3" s="520"/>
      <c r="S3" s="520"/>
      <c r="T3" s="520"/>
      <c r="U3" s="520"/>
      <c r="V3" s="520"/>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c r="IJ3" s="16"/>
      <c r="IK3" s="16"/>
      <c r="IL3" s="16"/>
      <c r="IM3" s="16"/>
      <c r="IN3" s="16"/>
      <c r="IO3" s="16"/>
      <c r="IP3" s="16"/>
      <c r="IQ3" s="16"/>
      <c r="IR3" s="16"/>
      <c r="IS3" s="16"/>
      <c r="IT3" s="16"/>
      <c r="IU3" s="16"/>
      <c r="IV3" s="16"/>
      <c r="IW3" s="16"/>
      <c r="IX3" s="16"/>
      <c r="IY3" s="16"/>
      <c r="IZ3" s="16"/>
      <c r="JA3" s="16"/>
      <c r="JB3" s="16"/>
      <c r="JC3" s="16"/>
      <c r="JD3" s="16"/>
      <c r="JE3" s="16"/>
      <c r="JF3" s="16"/>
      <c r="JG3" s="16"/>
      <c r="JH3" s="16"/>
      <c r="JI3" s="16"/>
      <c r="JJ3" s="16"/>
      <c r="JK3" s="16"/>
      <c r="JL3" s="16"/>
      <c r="JM3" s="16"/>
      <c r="JN3" s="16"/>
      <c r="JO3" s="16"/>
      <c r="JP3" s="16"/>
      <c r="JQ3" s="16"/>
      <c r="JR3" s="16"/>
    </row>
    <row r="4" spans="1:278" s="17" customFormat="1" ht="18">
      <c r="A4" s="452" t="s">
        <v>219</v>
      </c>
      <c r="B4" s="452"/>
      <c r="C4" s="539" t="s">
        <v>7</v>
      </c>
      <c r="D4" s="539"/>
      <c r="E4" s="539"/>
      <c r="F4" s="539"/>
      <c r="G4" s="539"/>
      <c r="H4" s="539"/>
      <c r="I4" s="539"/>
      <c r="J4" s="539"/>
      <c r="K4" s="539"/>
      <c r="L4" s="539"/>
      <c r="M4" s="539"/>
      <c r="N4" s="539"/>
      <c r="O4" s="539"/>
      <c r="P4" s="539"/>
      <c r="Q4" s="539"/>
      <c r="R4" s="539"/>
      <c r="S4" s="539"/>
      <c r="T4" s="539"/>
      <c r="U4" s="539"/>
      <c r="V4" s="539"/>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c r="IE4" s="16"/>
      <c r="IF4" s="16"/>
      <c r="IG4" s="16"/>
      <c r="IH4" s="16"/>
      <c r="II4" s="16"/>
      <c r="IJ4" s="16"/>
      <c r="IK4" s="16"/>
      <c r="IL4" s="16"/>
      <c r="IM4" s="16"/>
      <c r="IN4" s="16"/>
      <c r="IO4" s="16"/>
      <c r="IP4" s="16"/>
      <c r="IQ4" s="16"/>
      <c r="IR4" s="16"/>
      <c r="IS4" s="16"/>
      <c r="IT4" s="16"/>
      <c r="IU4" s="16"/>
      <c r="IV4" s="16"/>
      <c r="IW4" s="16"/>
      <c r="IX4" s="16"/>
      <c r="IY4" s="16"/>
      <c r="IZ4" s="16"/>
      <c r="JA4" s="16"/>
      <c r="JB4" s="16"/>
      <c r="JC4" s="16"/>
      <c r="JD4" s="16"/>
      <c r="JE4" s="16"/>
      <c r="JF4" s="16"/>
      <c r="JG4" s="16"/>
      <c r="JH4" s="16"/>
      <c r="JI4" s="16"/>
      <c r="JJ4" s="16"/>
      <c r="JK4" s="16"/>
      <c r="JL4" s="16"/>
      <c r="JM4" s="16"/>
      <c r="JN4" s="16"/>
      <c r="JO4" s="16"/>
      <c r="JP4" s="16"/>
      <c r="JQ4" s="16"/>
      <c r="JR4" s="16"/>
    </row>
    <row r="5" spans="1:278" s="17" customFormat="1" ht="57.6" customHeight="1">
      <c r="A5" s="452" t="s">
        <v>220</v>
      </c>
      <c r="B5" s="452"/>
      <c r="C5" s="540" t="s">
        <v>35</v>
      </c>
      <c r="D5" s="540"/>
      <c r="E5" s="540"/>
      <c r="F5" s="540"/>
      <c r="G5" s="540"/>
      <c r="H5" s="540"/>
      <c r="I5" s="540"/>
      <c r="J5" s="540"/>
      <c r="K5" s="540"/>
      <c r="L5" s="540"/>
      <c r="M5" s="540"/>
      <c r="N5" s="540"/>
      <c r="O5" s="540"/>
      <c r="P5" s="540"/>
      <c r="Q5" s="540"/>
      <c r="R5" s="540"/>
      <c r="S5" s="540"/>
      <c r="T5" s="540"/>
      <c r="U5" s="540"/>
      <c r="V5" s="540"/>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c r="EC5" s="16"/>
      <c r="ED5" s="16"/>
      <c r="EE5" s="16"/>
      <c r="EF5" s="16"/>
      <c r="EG5" s="16"/>
      <c r="EH5" s="16"/>
      <c r="EI5" s="16"/>
      <c r="EJ5" s="16"/>
      <c r="EK5" s="16"/>
      <c r="EL5" s="16"/>
      <c r="EM5" s="16"/>
      <c r="EN5" s="16"/>
      <c r="EO5" s="16"/>
      <c r="EP5" s="16"/>
      <c r="EQ5" s="16"/>
      <c r="ER5" s="16"/>
      <c r="ES5" s="16"/>
      <c r="ET5" s="16"/>
      <c r="EU5" s="16"/>
      <c r="EV5" s="16"/>
      <c r="EW5" s="16"/>
      <c r="EX5" s="16"/>
      <c r="EY5" s="16"/>
      <c r="EZ5" s="16"/>
      <c r="FA5" s="16"/>
      <c r="FB5" s="16"/>
      <c r="FC5" s="16"/>
      <c r="FD5" s="16"/>
      <c r="FE5" s="16"/>
      <c r="FF5" s="16"/>
      <c r="FG5" s="16"/>
      <c r="FH5" s="16"/>
      <c r="FI5" s="16"/>
      <c r="FJ5" s="16"/>
      <c r="FK5" s="16"/>
      <c r="FL5" s="16"/>
      <c r="FM5" s="16"/>
      <c r="FN5" s="16"/>
      <c r="FO5" s="16"/>
      <c r="FP5" s="16"/>
      <c r="FQ5" s="16"/>
      <c r="FR5" s="16"/>
      <c r="FS5" s="16"/>
      <c r="FT5" s="16"/>
      <c r="FU5" s="16"/>
      <c r="FV5" s="16"/>
      <c r="FW5" s="16"/>
      <c r="FX5" s="16"/>
      <c r="FY5" s="16"/>
      <c r="FZ5" s="16"/>
      <c r="GA5" s="16"/>
      <c r="GB5" s="16"/>
      <c r="GC5" s="16"/>
      <c r="GD5" s="16"/>
      <c r="GE5" s="16"/>
      <c r="GF5" s="16"/>
      <c r="GG5" s="16"/>
      <c r="GH5" s="16"/>
      <c r="GI5" s="16"/>
      <c r="GJ5" s="16"/>
      <c r="GK5" s="16"/>
      <c r="GL5" s="16"/>
      <c r="GM5" s="16"/>
      <c r="GN5" s="16"/>
      <c r="GO5" s="16"/>
      <c r="GP5" s="16"/>
      <c r="GQ5" s="16"/>
      <c r="GR5" s="16"/>
      <c r="GS5" s="16"/>
      <c r="GT5" s="16"/>
      <c r="GU5" s="16"/>
      <c r="GV5" s="16"/>
      <c r="GW5" s="16"/>
      <c r="GX5" s="16"/>
      <c r="GY5" s="16"/>
      <c r="GZ5" s="16"/>
      <c r="HA5" s="16"/>
      <c r="HB5" s="16"/>
      <c r="HC5" s="16"/>
      <c r="HD5" s="16"/>
      <c r="HE5" s="16"/>
      <c r="HF5" s="16"/>
      <c r="HG5" s="16"/>
      <c r="HH5" s="16"/>
      <c r="HI5" s="16"/>
      <c r="HJ5" s="16"/>
      <c r="HK5" s="16"/>
      <c r="HL5" s="16"/>
      <c r="HM5" s="16"/>
      <c r="HN5" s="16"/>
      <c r="HO5" s="16"/>
      <c r="HP5" s="16"/>
      <c r="HQ5" s="16"/>
      <c r="HR5" s="16"/>
      <c r="HS5" s="16"/>
      <c r="HT5" s="16"/>
      <c r="HU5" s="16"/>
      <c r="HV5" s="16"/>
      <c r="HW5" s="16"/>
      <c r="HX5" s="16"/>
      <c r="HY5" s="16"/>
      <c r="HZ5" s="16"/>
      <c r="IA5" s="16"/>
      <c r="IB5" s="16"/>
      <c r="IC5" s="16"/>
      <c r="ID5" s="16"/>
      <c r="IE5" s="16"/>
      <c r="IF5" s="16"/>
      <c r="IG5" s="16"/>
      <c r="IH5" s="16"/>
      <c r="II5" s="16"/>
      <c r="IJ5" s="16"/>
      <c r="IK5" s="16"/>
      <c r="IL5" s="16"/>
      <c r="IM5" s="16"/>
      <c r="IN5" s="16"/>
      <c r="IO5" s="16"/>
      <c r="IP5" s="16"/>
      <c r="IQ5" s="16"/>
      <c r="IR5" s="16"/>
      <c r="IS5" s="16"/>
      <c r="IT5" s="16"/>
      <c r="IU5" s="16"/>
      <c r="IV5" s="16"/>
      <c r="IW5" s="16"/>
      <c r="IX5" s="16"/>
      <c r="IY5" s="16"/>
      <c r="IZ5" s="16"/>
      <c r="JA5" s="16"/>
      <c r="JB5" s="16"/>
      <c r="JC5" s="16"/>
      <c r="JD5" s="16"/>
      <c r="JE5" s="16"/>
      <c r="JF5" s="16"/>
      <c r="JG5" s="16"/>
      <c r="JH5" s="16"/>
      <c r="JI5" s="16"/>
      <c r="JJ5" s="16"/>
      <c r="JK5" s="16"/>
      <c r="JL5" s="16"/>
      <c r="JM5" s="16"/>
      <c r="JN5" s="16"/>
      <c r="JO5" s="16"/>
      <c r="JP5" s="16"/>
      <c r="JQ5" s="16"/>
      <c r="JR5" s="16"/>
    </row>
    <row r="6" spans="1:278" s="17" customFormat="1" ht="18">
      <c r="A6" s="452" t="s">
        <v>221</v>
      </c>
      <c r="B6" s="452"/>
      <c r="C6" s="539" t="s">
        <v>336</v>
      </c>
      <c r="D6" s="539"/>
      <c r="E6" s="539"/>
      <c r="F6" s="539"/>
      <c r="G6" s="539"/>
      <c r="H6" s="539"/>
      <c r="I6" s="539"/>
      <c r="J6" s="539"/>
      <c r="K6" s="539"/>
      <c r="L6" s="539"/>
      <c r="M6" s="539"/>
      <c r="N6" s="539"/>
      <c r="O6" s="539"/>
      <c r="P6" s="539"/>
      <c r="Q6" s="539"/>
      <c r="R6" s="539"/>
      <c r="S6" s="539"/>
      <c r="T6" s="539"/>
      <c r="U6" s="539"/>
      <c r="V6" s="539"/>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c r="EC6" s="16"/>
      <c r="ED6" s="16"/>
      <c r="EE6" s="16"/>
      <c r="EF6" s="16"/>
      <c r="EG6" s="16"/>
      <c r="EH6" s="16"/>
      <c r="EI6" s="16"/>
      <c r="EJ6" s="16"/>
      <c r="EK6" s="16"/>
      <c r="EL6" s="16"/>
      <c r="EM6" s="16"/>
      <c r="EN6" s="16"/>
      <c r="EO6" s="16"/>
      <c r="EP6" s="16"/>
      <c r="EQ6" s="16"/>
      <c r="ER6" s="16"/>
      <c r="ES6" s="16"/>
      <c r="ET6" s="16"/>
      <c r="EU6" s="16"/>
      <c r="EV6" s="16"/>
      <c r="EW6" s="16"/>
      <c r="EX6" s="16"/>
      <c r="EY6" s="16"/>
      <c r="EZ6" s="16"/>
      <c r="FA6" s="16"/>
      <c r="FB6" s="16"/>
      <c r="FC6" s="16"/>
      <c r="FD6" s="16"/>
      <c r="FE6" s="16"/>
      <c r="FF6" s="16"/>
      <c r="FG6" s="16"/>
      <c r="FH6" s="16"/>
      <c r="FI6" s="16"/>
      <c r="FJ6" s="16"/>
      <c r="FK6" s="16"/>
      <c r="FL6" s="16"/>
      <c r="FM6" s="16"/>
      <c r="FN6" s="16"/>
      <c r="FO6" s="16"/>
      <c r="FP6" s="16"/>
      <c r="FQ6" s="16"/>
      <c r="FR6" s="16"/>
      <c r="FS6" s="16"/>
      <c r="FT6" s="16"/>
      <c r="FU6" s="16"/>
      <c r="FV6" s="16"/>
      <c r="FW6" s="16"/>
      <c r="FX6" s="16"/>
      <c r="FY6" s="16"/>
      <c r="FZ6" s="16"/>
      <c r="GA6" s="16"/>
      <c r="GB6" s="16"/>
      <c r="GC6" s="16"/>
      <c r="GD6" s="16"/>
      <c r="GE6" s="16"/>
      <c r="GF6" s="16"/>
      <c r="GG6" s="16"/>
      <c r="GH6" s="16"/>
      <c r="GI6" s="16"/>
      <c r="GJ6" s="16"/>
      <c r="GK6" s="16"/>
      <c r="GL6" s="16"/>
      <c r="GM6" s="16"/>
      <c r="GN6" s="16"/>
      <c r="GO6" s="16"/>
      <c r="GP6" s="16"/>
      <c r="GQ6" s="16"/>
      <c r="GR6" s="16"/>
      <c r="GS6" s="16"/>
      <c r="GT6" s="16"/>
      <c r="GU6" s="16"/>
      <c r="GV6" s="16"/>
      <c r="GW6" s="16"/>
      <c r="GX6" s="16"/>
      <c r="GY6" s="16"/>
      <c r="GZ6" s="16"/>
      <c r="HA6" s="16"/>
      <c r="HB6" s="16"/>
      <c r="HC6" s="16"/>
      <c r="HD6" s="16"/>
      <c r="HE6" s="16"/>
      <c r="HF6" s="16"/>
      <c r="HG6" s="16"/>
      <c r="HH6" s="16"/>
      <c r="HI6" s="16"/>
      <c r="HJ6" s="16"/>
      <c r="HK6" s="16"/>
      <c r="HL6" s="16"/>
      <c r="HM6" s="16"/>
      <c r="HN6" s="16"/>
      <c r="HO6" s="16"/>
      <c r="HP6" s="16"/>
      <c r="HQ6" s="16"/>
      <c r="HR6" s="16"/>
      <c r="HS6" s="16"/>
      <c r="HT6" s="16"/>
      <c r="HU6" s="16"/>
      <c r="HV6" s="16"/>
      <c r="HW6" s="16"/>
      <c r="HX6" s="16"/>
      <c r="HY6" s="16"/>
      <c r="HZ6" s="16"/>
      <c r="IA6" s="16"/>
      <c r="IB6" s="16"/>
      <c r="IC6" s="16"/>
      <c r="ID6" s="16"/>
      <c r="IE6" s="16"/>
      <c r="IF6" s="16"/>
      <c r="IG6" s="16"/>
      <c r="IH6" s="16"/>
      <c r="II6" s="16"/>
      <c r="IJ6" s="16"/>
      <c r="IK6" s="16"/>
      <c r="IL6" s="16"/>
      <c r="IM6" s="16"/>
      <c r="IN6" s="16"/>
      <c r="IO6" s="16"/>
      <c r="IP6" s="16"/>
      <c r="IQ6" s="16"/>
      <c r="IR6" s="16"/>
      <c r="IS6" s="16"/>
      <c r="IT6" s="16"/>
      <c r="IU6" s="16"/>
      <c r="IV6" s="16"/>
      <c r="IW6" s="16"/>
      <c r="IX6" s="16"/>
      <c r="IY6" s="16"/>
      <c r="IZ6" s="16"/>
      <c r="JA6" s="16"/>
      <c r="JB6" s="16"/>
      <c r="JC6" s="16"/>
      <c r="JD6" s="16"/>
      <c r="JE6" s="16"/>
      <c r="JF6" s="16"/>
      <c r="JG6" s="16"/>
      <c r="JH6" s="16"/>
      <c r="JI6" s="16"/>
      <c r="JJ6" s="16"/>
      <c r="JK6" s="16"/>
      <c r="JL6" s="16"/>
      <c r="JM6" s="16"/>
      <c r="JN6" s="16"/>
      <c r="JO6" s="16"/>
      <c r="JP6" s="16"/>
      <c r="JQ6" s="16"/>
      <c r="JR6" s="16"/>
    </row>
    <row r="7" spans="1:278" s="17" customFormat="1" ht="17.25" thickBot="1">
      <c r="A7" s="526" t="s">
        <v>223</v>
      </c>
      <c r="B7" s="526"/>
      <c r="C7" s="526"/>
      <c r="D7" s="527" t="s">
        <v>337</v>
      </c>
      <c r="E7" s="439"/>
      <c r="F7" s="439"/>
      <c r="G7" s="439"/>
      <c r="H7" s="439"/>
      <c r="I7" s="439"/>
      <c r="J7" s="439"/>
      <c r="K7" s="439"/>
      <c r="L7" s="439"/>
      <c r="M7" s="439"/>
      <c r="N7" s="439"/>
      <c r="O7" s="439"/>
      <c r="P7" s="439"/>
      <c r="Q7" s="439"/>
      <c r="R7" s="440"/>
      <c r="S7" s="119"/>
      <c r="T7" s="526" t="s">
        <v>338</v>
      </c>
      <c r="U7" s="526"/>
      <c r="V7" s="526"/>
      <c r="W7" s="16"/>
      <c r="X7" s="16"/>
      <c r="Y7" s="16"/>
      <c r="Z7" s="16"/>
      <c r="AA7" s="16"/>
      <c r="AB7" s="16"/>
      <c r="AC7" s="16"/>
      <c r="AD7" s="16"/>
      <c r="AE7" s="16"/>
      <c r="AF7" s="16"/>
      <c r="AG7" s="16"/>
      <c r="AH7" s="16"/>
      <c r="AI7" s="16"/>
      <c r="AJ7" s="16"/>
      <c r="AK7" s="16"/>
      <c r="AL7" s="16"/>
      <c r="AM7" s="16"/>
      <c r="AN7" s="16"/>
      <c r="AO7" s="16"/>
      <c r="AP7" s="16"/>
      <c r="AQ7" s="16"/>
      <c r="AR7" s="16"/>
      <c r="AS7" s="16"/>
      <c r="AT7" s="16"/>
      <c r="AU7" s="16"/>
      <c r="AV7" s="16"/>
      <c r="AW7" s="16"/>
      <c r="AX7" s="16"/>
      <c r="AY7" s="16"/>
      <c r="AZ7" s="16"/>
      <c r="BA7" s="16"/>
      <c r="BB7" s="16"/>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c r="EC7" s="16"/>
      <c r="ED7" s="16"/>
      <c r="EE7" s="16"/>
      <c r="EF7" s="16"/>
      <c r="EG7" s="16"/>
      <c r="EH7" s="16"/>
      <c r="EI7" s="16"/>
      <c r="EJ7" s="16"/>
      <c r="EK7" s="16"/>
      <c r="EL7" s="16"/>
      <c r="EM7" s="16"/>
      <c r="EN7" s="16"/>
      <c r="EO7" s="16"/>
      <c r="EP7" s="16"/>
      <c r="EQ7" s="16"/>
      <c r="ER7" s="16"/>
      <c r="ES7" s="16"/>
      <c r="ET7" s="16"/>
      <c r="EU7" s="16"/>
      <c r="EV7" s="16"/>
      <c r="EW7" s="16"/>
      <c r="EX7" s="16"/>
      <c r="EY7" s="16"/>
      <c r="EZ7" s="16"/>
      <c r="FA7" s="16"/>
      <c r="FB7" s="16"/>
      <c r="FC7" s="16"/>
      <c r="FD7" s="16"/>
      <c r="FE7" s="16"/>
      <c r="FF7" s="16"/>
      <c r="FG7" s="16"/>
      <c r="FH7" s="16"/>
      <c r="FI7" s="16"/>
      <c r="FJ7" s="16"/>
      <c r="FK7" s="16"/>
      <c r="FL7" s="16"/>
      <c r="FM7" s="16"/>
      <c r="FN7" s="16"/>
      <c r="FO7" s="16"/>
      <c r="FP7" s="16"/>
      <c r="FQ7" s="16"/>
      <c r="FR7" s="16"/>
      <c r="FS7" s="16"/>
      <c r="FT7" s="16"/>
      <c r="FU7" s="16"/>
      <c r="FV7" s="16"/>
      <c r="FW7" s="16"/>
      <c r="FX7" s="16"/>
      <c r="FY7" s="16"/>
      <c r="FZ7" s="16"/>
      <c r="GA7" s="16"/>
      <c r="GB7" s="16"/>
      <c r="GC7" s="16"/>
      <c r="GD7" s="16"/>
      <c r="GE7" s="16"/>
      <c r="GF7" s="16"/>
      <c r="GG7" s="16"/>
      <c r="GH7" s="16"/>
      <c r="GI7" s="16"/>
      <c r="GJ7" s="16"/>
      <c r="GK7" s="16"/>
      <c r="GL7" s="16"/>
      <c r="GM7" s="16"/>
      <c r="GN7" s="16"/>
      <c r="GO7" s="16"/>
      <c r="GP7" s="16"/>
      <c r="GQ7" s="16"/>
      <c r="GR7" s="16"/>
      <c r="GS7" s="16"/>
      <c r="GT7" s="16"/>
      <c r="GU7" s="16"/>
      <c r="GV7" s="16"/>
      <c r="GW7" s="16"/>
      <c r="GX7" s="16"/>
      <c r="GY7" s="16"/>
      <c r="GZ7" s="16"/>
      <c r="HA7" s="16"/>
      <c r="HB7" s="16"/>
      <c r="HC7" s="16"/>
      <c r="HD7" s="16"/>
      <c r="HE7" s="16"/>
      <c r="HF7" s="16"/>
      <c r="HG7" s="16"/>
      <c r="HH7" s="16"/>
      <c r="HI7" s="16"/>
      <c r="HJ7" s="16"/>
      <c r="HK7" s="16"/>
      <c r="HL7" s="16"/>
      <c r="HM7" s="16"/>
      <c r="HN7" s="16"/>
      <c r="HO7" s="16"/>
      <c r="HP7" s="16"/>
      <c r="HQ7" s="16"/>
      <c r="HR7" s="16"/>
      <c r="HS7" s="16"/>
      <c r="HT7" s="16"/>
      <c r="HU7" s="16"/>
      <c r="HV7" s="16"/>
      <c r="HW7" s="16"/>
      <c r="HX7" s="16"/>
      <c r="HY7" s="16"/>
      <c r="HZ7" s="16"/>
      <c r="IA7" s="16"/>
      <c r="IB7" s="16"/>
      <c r="IC7" s="16"/>
      <c r="ID7" s="16"/>
      <c r="IE7" s="16"/>
      <c r="IF7" s="16"/>
      <c r="IG7" s="16"/>
      <c r="IH7" s="16"/>
      <c r="II7" s="16"/>
      <c r="IJ7" s="16"/>
      <c r="IK7" s="16"/>
      <c r="IL7" s="16"/>
      <c r="IM7" s="16"/>
      <c r="IN7" s="16"/>
      <c r="IO7" s="16"/>
      <c r="IP7" s="16"/>
      <c r="IQ7" s="16"/>
      <c r="IR7" s="16"/>
      <c r="IS7" s="16"/>
      <c r="IT7" s="16"/>
      <c r="IU7" s="16"/>
      <c r="IV7" s="16"/>
      <c r="IW7" s="16"/>
      <c r="IX7" s="16"/>
      <c r="IY7" s="16"/>
      <c r="IZ7" s="16"/>
      <c r="JA7" s="16"/>
      <c r="JB7" s="16"/>
      <c r="JC7" s="16"/>
      <c r="JD7" s="16"/>
      <c r="JE7" s="16"/>
      <c r="JF7" s="16"/>
      <c r="JG7" s="16"/>
      <c r="JH7" s="16"/>
      <c r="JI7" s="16"/>
      <c r="JJ7" s="16"/>
      <c r="JK7" s="16"/>
      <c r="JL7" s="16"/>
      <c r="JM7" s="16"/>
      <c r="JN7" s="16"/>
      <c r="JO7" s="16"/>
      <c r="JP7" s="16"/>
      <c r="JQ7" s="16"/>
      <c r="JR7" s="16"/>
    </row>
    <row r="8" spans="1:278" s="17" customFormat="1" ht="30" customHeight="1" thickTop="1" thickBot="1">
      <c r="A8" s="528" t="s">
        <v>228</v>
      </c>
      <c r="B8" s="529" t="s">
        <v>339</v>
      </c>
      <c r="C8" s="531" t="s">
        <v>224</v>
      </c>
      <c r="D8" s="533" t="s">
        <v>340</v>
      </c>
      <c r="E8" s="535" t="s">
        <v>194</v>
      </c>
      <c r="F8" s="536" t="s">
        <v>341</v>
      </c>
      <c r="G8" s="537"/>
      <c r="H8" s="537"/>
      <c r="I8" s="537"/>
      <c r="J8" s="537"/>
      <c r="K8" s="538"/>
      <c r="L8" s="536" t="s">
        <v>342</v>
      </c>
      <c r="M8" s="537"/>
      <c r="N8" s="537"/>
      <c r="O8" s="537"/>
      <c r="P8" s="537"/>
      <c r="Q8" s="537"/>
      <c r="R8" s="537"/>
      <c r="S8" s="538"/>
      <c r="T8" s="57"/>
      <c r="U8" s="58"/>
      <c r="V8" s="83" t="s">
        <v>343</v>
      </c>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c r="BB8" s="16"/>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c r="EC8" s="16"/>
      <c r="ED8" s="16"/>
      <c r="EE8" s="16"/>
      <c r="EF8" s="16"/>
      <c r="EG8" s="16"/>
      <c r="EH8" s="16"/>
      <c r="EI8" s="16"/>
      <c r="EJ8" s="16"/>
      <c r="EK8" s="16"/>
      <c r="EL8" s="16"/>
      <c r="EM8" s="16"/>
      <c r="EN8" s="16"/>
      <c r="EO8" s="16"/>
      <c r="EP8" s="16"/>
      <c r="EQ8" s="16"/>
      <c r="ER8" s="16"/>
      <c r="ES8" s="16"/>
      <c r="ET8" s="16"/>
      <c r="EU8" s="16"/>
      <c r="EV8" s="16"/>
      <c r="EW8" s="16"/>
      <c r="EX8" s="16"/>
      <c r="EY8" s="16"/>
      <c r="EZ8" s="16"/>
      <c r="FA8" s="16"/>
      <c r="FB8" s="16"/>
      <c r="FC8" s="16"/>
      <c r="FD8" s="16"/>
      <c r="FE8" s="16"/>
      <c r="FF8" s="16"/>
      <c r="FG8" s="16"/>
      <c r="FH8" s="16"/>
      <c r="FI8" s="16"/>
      <c r="FJ8" s="16"/>
      <c r="FK8" s="16"/>
      <c r="FL8" s="16"/>
      <c r="FM8" s="16"/>
      <c r="FN8" s="16"/>
      <c r="FO8" s="16"/>
      <c r="FP8" s="16"/>
      <c r="FQ8" s="16"/>
      <c r="FR8" s="16"/>
      <c r="FS8" s="16"/>
      <c r="FT8" s="16"/>
      <c r="FU8" s="16"/>
      <c r="FV8" s="16"/>
      <c r="FW8" s="16"/>
      <c r="FX8" s="16"/>
      <c r="FY8" s="16"/>
      <c r="FZ8" s="16"/>
      <c r="GA8" s="16"/>
      <c r="GB8" s="16"/>
      <c r="GC8" s="16"/>
      <c r="GD8" s="16"/>
      <c r="GE8" s="16"/>
      <c r="GF8" s="16"/>
      <c r="GG8" s="16"/>
      <c r="GH8" s="16"/>
      <c r="GI8" s="16"/>
      <c r="GJ8" s="16"/>
      <c r="GK8" s="16"/>
      <c r="GL8" s="16"/>
      <c r="GM8" s="16"/>
      <c r="GN8" s="16"/>
      <c r="GO8" s="16"/>
      <c r="GP8" s="16"/>
      <c r="GQ8" s="16"/>
      <c r="GR8" s="16"/>
      <c r="GS8" s="16"/>
      <c r="GT8" s="16"/>
      <c r="GU8" s="16"/>
      <c r="GV8" s="16"/>
      <c r="GW8" s="16"/>
      <c r="GX8" s="16"/>
      <c r="GY8" s="16"/>
      <c r="GZ8" s="16"/>
      <c r="HA8" s="16"/>
      <c r="HB8" s="16"/>
      <c r="HC8" s="16"/>
      <c r="HD8" s="16"/>
      <c r="HE8" s="16"/>
      <c r="HF8" s="16"/>
      <c r="HG8" s="16"/>
      <c r="HH8" s="16"/>
      <c r="HI8" s="16"/>
      <c r="HJ8" s="16"/>
      <c r="HK8" s="16"/>
      <c r="HL8" s="16"/>
      <c r="HM8" s="16"/>
      <c r="HN8" s="16"/>
      <c r="HO8" s="16"/>
      <c r="HP8" s="16"/>
      <c r="HQ8" s="16"/>
      <c r="HR8" s="16"/>
      <c r="HS8" s="16"/>
      <c r="HT8" s="16"/>
      <c r="HU8" s="16"/>
      <c r="HV8" s="16"/>
      <c r="HW8" s="16"/>
      <c r="HX8" s="16"/>
      <c r="HY8" s="16"/>
      <c r="HZ8" s="16"/>
      <c r="IA8" s="16"/>
      <c r="IB8" s="16"/>
      <c r="IC8" s="16"/>
      <c r="ID8" s="16"/>
      <c r="IE8" s="16"/>
      <c r="IF8" s="16"/>
      <c r="IG8" s="16"/>
      <c r="IH8" s="16"/>
      <c r="II8" s="16"/>
      <c r="IJ8" s="16"/>
      <c r="IK8" s="16"/>
      <c r="IL8" s="16"/>
      <c r="IM8" s="16"/>
      <c r="IN8" s="16"/>
      <c r="IO8" s="16"/>
      <c r="IP8" s="16"/>
      <c r="IQ8" s="16"/>
      <c r="IR8" s="16"/>
      <c r="IS8" s="16"/>
      <c r="IT8" s="16"/>
      <c r="IU8" s="16"/>
      <c r="IV8" s="16"/>
      <c r="IW8" s="16"/>
      <c r="IX8" s="16"/>
      <c r="IY8" s="16"/>
      <c r="IZ8" s="16"/>
      <c r="JA8" s="16"/>
      <c r="JB8" s="16"/>
      <c r="JC8" s="16"/>
      <c r="JD8" s="16"/>
      <c r="JE8" s="16"/>
      <c r="JF8" s="16"/>
      <c r="JG8" s="16"/>
      <c r="JH8" s="16"/>
      <c r="JI8" s="16"/>
      <c r="JJ8" s="16"/>
      <c r="JK8" s="16"/>
      <c r="JL8" s="16"/>
      <c r="JM8" s="16"/>
      <c r="JN8" s="16"/>
      <c r="JO8" s="16"/>
      <c r="JP8" s="16"/>
      <c r="JQ8" s="16"/>
      <c r="JR8" s="16"/>
    </row>
    <row r="9" spans="1:278" s="19" customFormat="1" ht="96" customHeight="1" thickTop="1" thickBot="1">
      <c r="A9" s="453"/>
      <c r="B9" s="530"/>
      <c r="C9" s="532"/>
      <c r="D9" s="534"/>
      <c r="E9" s="441"/>
      <c r="F9" s="48" t="s">
        <v>196</v>
      </c>
      <c r="G9" s="48" t="s">
        <v>198</v>
      </c>
      <c r="H9" s="48" t="s">
        <v>344</v>
      </c>
      <c r="I9" s="48" t="s">
        <v>200</v>
      </c>
      <c r="J9" s="112" t="s">
        <v>345</v>
      </c>
      <c r="K9" s="48" t="s">
        <v>206</v>
      </c>
      <c r="L9" s="48" t="s">
        <v>346</v>
      </c>
      <c r="M9" s="111" t="s">
        <v>203</v>
      </c>
      <c r="N9" s="48" t="s">
        <v>347</v>
      </c>
      <c r="O9" s="48" t="s">
        <v>348</v>
      </c>
      <c r="P9" s="48" t="s">
        <v>349</v>
      </c>
      <c r="Q9" s="48" t="s">
        <v>350</v>
      </c>
      <c r="R9" s="112" t="s">
        <v>345</v>
      </c>
      <c r="S9" s="48" t="s">
        <v>351</v>
      </c>
      <c r="T9" s="51" t="s">
        <v>208</v>
      </c>
      <c r="U9" s="51" t="s">
        <v>210</v>
      </c>
      <c r="V9" s="52" t="s">
        <v>352</v>
      </c>
      <c r="W9" s="18"/>
      <c r="X9" s="18"/>
      <c r="Y9" s="18"/>
      <c r="Z9" s="18"/>
      <c r="AA9" s="18"/>
      <c r="AB9" s="18"/>
      <c r="AC9" s="18"/>
      <c r="AD9" s="18"/>
      <c r="AE9" s="18"/>
      <c r="AF9" s="18"/>
      <c r="AG9" s="18"/>
      <c r="AH9" s="18"/>
      <c r="AI9" s="18"/>
      <c r="AJ9" s="18"/>
      <c r="AK9" s="18"/>
      <c r="AL9" s="18"/>
      <c r="AM9" s="18"/>
      <c r="AN9" s="18"/>
      <c r="AO9" s="18"/>
      <c r="AP9" s="18"/>
      <c r="AQ9" s="18"/>
      <c r="AR9" s="18"/>
      <c r="AS9" s="18"/>
      <c r="AT9" s="18"/>
      <c r="AU9" s="18"/>
      <c r="AV9" s="18"/>
      <c r="AW9" s="18"/>
      <c r="AX9" s="18"/>
      <c r="AY9" s="18"/>
      <c r="AZ9" s="18"/>
      <c r="BA9" s="18"/>
      <c r="BB9" s="18"/>
      <c r="BC9" s="18"/>
      <c r="BD9" s="18"/>
      <c r="BE9" s="18"/>
      <c r="BF9" s="18"/>
      <c r="BG9" s="18"/>
      <c r="BH9" s="18"/>
      <c r="BI9" s="18"/>
      <c r="BJ9" s="18"/>
      <c r="BK9" s="18"/>
      <c r="BL9" s="18"/>
      <c r="BM9" s="18"/>
      <c r="BN9" s="18"/>
      <c r="BO9" s="18"/>
      <c r="BP9" s="18"/>
      <c r="BQ9" s="18"/>
      <c r="BR9" s="18"/>
      <c r="BS9" s="18"/>
      <c r="BT9" s="18"/>
      <c r="BU9" s="18"/>
      <c r="BV9" s="18"/>
      <c r="BW9" s="18"/>
      <c r="BX9" s="18"/>
      <c r="BY9" s="18"/>
      <c r="BZ9" s="18"/>
      <c r="CA9" s="18"/>
      <c r="CB9" s="18"/>
      <c r="CC9" s="18"/>
      <c r="CD9" s="18"/>
      <c r="CE9" s="18"/>
      <c r="CF9" s="18"/>
      <c r="CG9" s="18"/>
      <c r="CH9" s="18"/>
      <c r="CI9" s="18"/>
      <c r="CJ9" s="18"/>
      <c r="CK9" s="18"/>
      <c r="CL9" s="18"/>
      <c r="CM9" s="18"/>
      <c r="CN9" s="18"/>
      <c r="CO9" s="18"/>
      <c r="CP9" s="18"/>
      <c r="CQ9" s="18"/>
      <c r="CR9" s="18"/>
      <c r="CS9" s="18"/>
      <c r="CT9" s="18"/>
      <c r="CU9" s="18"/>
      <c r="CV9" s="18"/>
      <c r="CW9" s="18"/>
      <c r="CX9" s="18"/>
      <c r="CY9" s="18"/>
      <c r="CZ9" s="18"/>
      <c r="DA9" s="18"/>
      <c r="DB9" s="18"/>
      <c r="DC9" s="18"/>
      <c r="DD9" s="18"/>
      <c r="DE9" s="18"/>
      <c r="DF9" s="18"/>
      <c r="DG9" s="18"/>
      <c r="DH9" s="18"/>
      <c r="DI9" s="18"/>
      <c r="DJ9" s="18"/>
      <c r="DK9" s="18"/>
      <c r="DL9" s="18"/>
      <c r="DM9" s="18"/>
      <c r="DN9" s="18"/>
      <c r="DO9" s="18"/>
      <c r="DP9" s="18"/>
      <c r="DQ9" s="18"/>
      <c r="DR9" s="18"/>
      <c r="DS9" s="18"/>
      <c r="DT9" s="18"/>
      <c r="DU9" s="18"/>
      <c r="DV9" s="18"/>
      <c r="DW9" s="18"/>
      <c r="DX9" s="18"/>
      <c r="DY9" s="18"/>
      <c r="DZ9" s="18"/>
      <c r="EA9" s="18"/>
      <c r="EB9" s="18"/>
      <c r="EC9" s="18"/>
      <c r="ED9" s="18"/>
      <c r="EE9" s="18"/>
      <c r="EF9" s="18"/>
      <c r="EG9" s="18"/>
      <c r="EH9" s="18"/>
      <c r="EI9" s="18"/>
      <c r="EJ9" s="18"/>
      <c r="EK9" s="18"/>
      <c r="EL9" s="18"/>
      <c r="EM9" s="18"/>
      <c r="EN9" s="18"/>
      <c r="EO9" s="18"/>
      <c r="EP9" s="18"/>
      <c r="EQ9" s="18"/>
      <c r="ER9" s="18"/>
      <c r="ES9" s="18"/>
      <c r="ET9" s="18"/>
      <c r="EU9" s="18"/>
      <c r="EV9" s="18"/>
      <c r="EW9" s="18"/>
      <c r="EX9" s="18"/>
      <c r="EY9" s="18"/>
      <c r="EZ9" s="18"/>
      <c r="FA9" s="18"/>
      <c r="FB9" s="18"/>
      <c r="FC9" s="18"/>
      <c r="FD9" s="18"/>
      <c r="FE9" s="18"/>
      <c r="FF9" s="18"/>
      <c r="FG9" s="18"/>
      <c r="FH9" s="18"/>
      <c r="FI9" s="18"/>
      <c r="FJ9" s="18"/>
      <c r="FK9" s="18"/>
      <c r="FL9" s="18"/>
      <c r="FM9" s="18"/>
      <c r="FN9" s="18"/>
      <c r="FO9" s="18"/>
      <c r="FP9" s="18"/>
      <c r="FQ9" s="18"/>
      <c r="FR9" s="18"/>
      <c r="FS9" s="18"/>
      <c r="FT9" s="18"/>
      <c r="FU9" s="18"/>
      <c r="FV9" s="18"/>
      <c r="FW9" s="18"/>
      <c r="FX9" s="18"/>
      <c r="FY9" s="18"/>
      <c r="FZ9" s="18"/>
      <c r="GA9" s="18"/>
      <c r="GB9" s="18"/>
      <c r="GC9" s="18"/>
      <c r="GD9" s="18"/>
      <c r="GE9" s="18"/>
      <c r="GF9" s="18"/>
      <c r="GG9" s="18"/>
      <c r="GH9" s="18"/>
      <c r="GI9" s="18"/>
      <c r="GJ9" s="18"/>
      <c r="GK9" s="18"/>
      <c r="GL9" s="18"/>
      <c r="GM9" s="18"/>
      <c r="GN9" s="18"/>
      <c r="GO9" s="18"/>
      <c r="GP9" s="18"/>
      <c r="GQ9" s="18"/>
      <c r="GR9" s="18"/>
      <c r="GS9" s="18"/>
      <c r="GT9" s="18"/>
      <c r="GU9" s="18"/>
      <c r="GV9" s="18"/>
      <c r="GW9" s="18"/>
      <c r="GX9" s="18"/>
      <c r="GY9" s="18"/>
      <c r="GZ9" s="18"/>
      <c r="HA9" s="18"/>
      <c r="HB9" s="18"/>
      <c r="HC9" s="18"/>
      <c r="HD9" s="18"/>
      <c r="HE9" s="18"/>
      <c r="HF9" s="18"/>
      <c r="HG9" s="18"/>
      <c r="HH9" s="18"/>
      <c r="HI9" s="18"/>
      <c r="HJ9" s="18"/>
      <c r="HK9" s="18"/>
      <c r="HL9" s="18"/>
      <c r="HM9" s="18"/>
      <c r="HN9" s="18"/>
      <c r="HO9" s="18"/>
      <c r="HP9" s="18"/>
      <c r="HQ9" s="18"/>
      <c r="HR9" s="18"/>
      <c r="HS9" s="18"/>
      <c r="HT9" s="18"/>
      <c r="HU9" s="18"/>
      <c r="HV9" s="18"/>
      <c r="HW9" s="18"/>
      <c r="HX9" s="18"/>
      <c r="HY9" s="18"/>
      <c r="HZ9" s="18"/>
      <c r="IA9" s="18"/>
      <c r="IB9" s="18"/>
      <c r="IC9" s="18"/>
      <c r="ID9" s="18"/>
      <c r="IE9" s="18"/>
      <c r="IF9" s="18"/>
      <c r="IG9" s="18"/>
      <c r="IH9" s="18"/>
      <c r="II9" s="18"/>
      <c r="IJ9" s="18"/>
      <c r="IK9" s="18"/>
      <c r="IL9" s="18"/>
      <c r="IM9" s="18"/>
      <c r="IN9" s="18"/>
      <c r="IO9" s="18"/>
      <c r="IP9" s="18"/>
      <c r="IQ9" s="18"/>
      <c r="IR9" s="18"/>
      <c r="IS9" s="18"/>
      <c r="IT9" s="18"/>
      <c r="IU9" s="18"/>
      <c r="IV9" s="18"/>
      <c r="IW9" s="18"/>
      <c r="IX9" s="18"/>
      <c r="IY9" s="18"/>
      <c r="IZ9" s="18"/>
      <c r="JA9" s="18"/>
      <c r="JB9" s="18"/>
      <c r="JC9" s="18"/>
      <c r="JD9" s="18"/>
      <c r="JE9" s="18"/>
      <c r="JF9" s="18"/>
      <c r="JG9" s="18"/>
      <c r="JH9" s="18"/>
      <c r="JI9" s="18"/>
      <c r="JJ9" s="18"/>
      <c r="JK9" s="18"/>
      <c r="JL9" s="18"/>
      <c r="JM9" s="18"/>
      <c r="JN9" s="18"/>
      <c r="JO9" s="18"/>
      <c r="JP9" s="18"/>
      <c r="JQ9" s="18"/>
      <c r="JR9" s="18"/>
    </row>
    <row r="10" spans="1:278" ht="147" customHeight="1" thickBot="1">
      <c r="A10" s="408">
        <f>'5- Identificación de Riesgos'!A10</f>
        <v>1</v>
      </c>
      <c r="B10" s="398" t="str">
        <f>'5- Identificación de Riesgos'!B10</f>
        <v>Incumplimiento de las políticas de Gestión Documental establecidas para la Rama Judicial</v>
      </c>
      <c r="C10" s="162" t="str">
        <f>'5- Identificación de Riesgos'!D10</f>
        <v>1. No contar con los instrumentos y herramientas archivísticas necesarios para la Gestión Documental de la Rama Judicial.</v>
      </c>
      <c r="D10" s="156"/>
      <c r="E10" s="292" t="s">
        <v>353</v>
      </c>
      <c r="F10" s="149" t="s">
        <v>354</v>
      </c>
      <c r="G10" s="149" t="s">
        <v>354</v>
      </c>
      <c r="H10" s="149" t="s">
        <v>354</v>
      </c>
      <c r="I10" s="149" t="s">
        <v>354</v>
      </c>
      <c r="J10" s="151">
        <f>COUNTIF(F10:I10,"SI")/4</f>
        <v>1</v>
      </c>
      <c r="K10" s="516">
        <f>AVERAGE(J10:J14)</f>
        <v>0.875</v>
      </c>
      <c r="L10" s="149" t="str">
        <f>+'5- Identificación de Riesgos'!I10</f>
        <v>Afectación de reputacion,imagén,  credibilidad, satisfacción de usuarios y PI</v>
      </c>
      <c r="M10" s="163"/>
      <c r="N10" s="149"/>
      <c r="O10" s="149"/>
      <c r="P10" s="149"/>
      <c r="Q10" s="149"/>
      <c r="R10" s="151">
        <f>SUM(COUNTIF(N10,"SI")*25%,COUNTIF(O10,"SI")*40%,COUNTIF(P10,"SI")*25%,COUNTIF(Q10,"SI")*10%)</f>
        <v>0</v>
      </c>
      <c r="S10" s="516">
        <f>AVERAGE(R10:R19)</f>
        <v>0</v>
      </c>
      <c r="T10" s="395"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Muy Baja - 1</v>
      </c>
      <c r="U10" s="398"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Menor - 2</v>
      </c>
      <c r="V10" s="401" t="str">
        <f>CONCATENATE(VLOOKUP((LEFT(T10,LEN(T10)-4)&amp;LEFT(U10,LEN(U10)-4)),'9- Matriz de Calor '!$D$18:$E$42,2,0)," - ",RIGHT(T10,1)*RIGHT(U10,1))</f>
        <v>Bajo - 2</v>
      </c>
    </row>
    <row r="11" spans="1:278" ht="134.25" customHeight="1">
      <c r="A11" s="409"/>
      <c r="B11" s="399"/>
      <c r="C11" s="164" t="str">
        <f>'5- Identificación de Riesgos'!D11</f>
        <v>2. Desconocimiento de la normatividad  vigente en materia de Gestión Documental.</v>
      </c>
      <c r="D11" s="157"/>
      <c r="E11" s="541" t="s">
        <v>355</v>
      </c>
      <c r="F11" s="415" t="s">
        <v>354</v>
      </c>
      <c r="G11" s="415" t="s">
        <v>354</v>
      </c>
      <c r="H11" s="415" t="s">
        <v>356</v>
      </c>
      <c r="I11" s="415" t="s">
        <v>354</v>
      </c>
      <c r="J11" s="488">
        <f t="shared" ref="J11:J29" si="0">COUNTIF(F11:I11,"SI")/4</f>
        <v>0.75</v>
      </c>
      <c r="K11" s="509"/>
      <c r="L11" s="145"/>
      <c r="M11" s="165"/>
      <c r="N11" s="145"/>
      <c r="O11" s="145"/>
      <c r="P11" s="145"/>
      <c r="Q11" s="145"/>
      <c r="R11" s="152">
        <f t="shared" ref="R11:R29" si="1">SUM(COUNTIF(N11,"SI")*25%,COUNTIF(O11,"SI")*40%,COUNTIF(P11,"SI")*25%,COUNTIF(Q11,"SI")*10%)</f>
        <v>0</v>
      </c>
      <c r="S11" s="509"/>
      <c r="T11" s="396"/>
      <c r="U11" s="399"/>
      <c r="V11" s="402"/>
    </row>
    <row r="12" spans="1:278" ht="30.75" thickBot="1">
      <c r="A12" s="409"/>
      <c r="B12" s="399"/>
      <c r="C12" s="164" t="str">
        <f>'5- Identificación de Riesgos'!D12</f>
        <v>3. Falta de claridad frente a aspectos metodológicos o procedimentales de la Gestión Documental.</v>
      </c>
      <c r="D12" s="157"/>
      <c r="E12" s="542"/>
      <c r="F12" s="414"/>
      <c r="G12" s="414"/>
      <c r="H12" s="414"/>
      <c r="I12" s="414"/>
      <c r="J12" s="489"/>
      <c r="K12" s="509"/>
      <c r="L12" s="145"/>
      <c r="M12" s="165"/>
      <c r="N12" s="145"/>
      <c r="O12" s="145"/>
      <c r="P12" s="145"/>
      <c r="Q12" s="145"/>
      <c r="R12" s="152">
        <f t="shared" si="1"/>
        <v>0</v>
      </c>
      <c r="S12" s="509"/>
      <c r="T12" s="396"/>
      <c r="U12" s="399"/>
      <c r="V12" s="402"/>
    </row>
    <row r="13" spans="1:278" ht="51">
      <c r="A13" s="409"/>
      <c r="B13" s="399"/>
      <c r="C13" s="164" t="str">
        <f>'5- Identificación de Riesgos'!D13</f>
        <v>4. Insuficiente recurso humano para la Coordinación del Sistema de Gestión Documental.</v>
      </c>
      <c r="D13" s="157"/>
      <c r="E13" s="237" t="s">
        <v>357</v>
      </c>
      <c r="F13" s="149" t="s">
        <v>354</v>
      </c>
      <c r="G13" s="149" t="s">
        <v>354</v>
      </c>
      <c r="H13" s="149" t="s">
        <v>354</v>
      </c>
      <c r="I13" s="149" t="s">
        <v>354</v>
      </c>
      <c r="J13" s="152">
        <f t="shared" si="0"/>
        <v>1</v>
      </c>
      <c r="K13" s="509"/>
      <c r="L13" s="145"/>
      <c r="M13" s="165"/>
      <c r="N13" s="145"/>
      <c r="O13" s="145"/>
      <c r="P13" s="145"/>
      <c r="Q13" s="145"/>
      <c r="R13" s="152">
        <f t="shared" si="1"/>
        <v>0</v>
      </c>
      <c r="S13" s="509"/>
      <c r="T13" s="396"/>
      <c r="U13" s="399"/>
      <c r="V13" s="402"/>
    </row>
    <row r="14" spans="1:278" ht="127.5">
      <c r="A14" s="409"/>
      <c r="B14" s="399"/>
      <c r="C14" s="164" t="str">
        <f>'5- Identificación de Riesgos'!D14</f>
        <v>5. Insuficiente capacitación sobre las TRD y sus actualizaciones.</v>
      </c>
      <c r="D14" s="157"/>
      <c r="E14" s="165" t="s">
        <v>355</v>
      </c>
      <c r="F14" s="145" t="s">
        <v>354</v>
      </c>
      <c r="G14" s="145" t="s">
        <v>354</v>
      </c>
      <c r="H14" s="145" t="s">
        <v>356</v>
      </c>
      <c r="I14" s="145" t="s">
        <v>354</v>
      </c>
      <c r="J14" s="152">
        <f t="shared" si="0"/>
        <v>0.75</v>
      </c>
      <c r="K14" s="509"/>
      <c r="L14" s="145"/>
      <c r="M14" s="224"/>
      <c r="N14" s="145"/>
      <c r="O14" s="145"/>
      <c r="P14" s="145"/>
      <c r="Q14" s="145"/>
      <c r="R14" s="152">
        <f t="shared" si="1"/>
        <v>0</v>
      </c>
      <c r="S14" s="509"/>
      <c r="T14" s="396"/>
      <c r="U14" s="399"/>
      <c r="V14" s="402"/>
    </row>
    <row r="15" spans="1:278">
      <c r="A15" s="409"/>
      <c r="B15" s="399"/>
      <c r="C15" s="164"/>
      <c r="D15" s="157"/>
      <c r="E15" s="165"/>
      <c r="F15" s="145"/>
      <c r="G15" s="145"/>
      <c r="H15" s="145"/>
      <c r="I15" s="145"/>
      <c r="J15" s="152">
        <f t="shared" si="0"/>
        <v>0</v>
      </c>
      <c r="K15" s="509"/>
      <c r="L15" s="145"/>
      <c r="M15" s="170"/>
      <c r="N15" s="145"/>
      <c r="O15" s="145"/>
      <c r="P15" s="145"/>
      <c r="Q15" s="145"/>
      <c r="R15" s="152">
        <f t="shared" si="1"/>
        <v>0</v>
      </c>
      <c r="S15" s="509"/>
      <c r="T15" s="396"/>
      <c r="U15" s="399"/>
      <c r="V15" s="402"/>
    </row>
    <row r="16" spans="1:278" ht="15.75" thickBot="1">
      <c r="A16" s="409"/>
      <c r="B16" s="399"/>
      <c r="C16" s="164"/>
      <c r="D16" s="157"/>
      <c r="E16" s="165"/>
      <c r="F16" s="145"/>
      <c r="G16" s="145"/>
      <c r="H16" s="145"/>
      <c r="I16" s="145"/>
      <c r="J16" s="152">
        <f t="shared" si="0"/>
        <v>0</v>
      </c>
      <c r="K16" s="509"/>
      <c r="L16" s="145"/>
      <c r="M16" s="170"/>
      <c r="N16" s="145"/>
      <c r="O16" s="145"/>
      <c r="P16" s="145"/>
      <c r="Q16" s="145"/>
      <c r="R16" s="152">
        <f t="shared" si="1"/>
        <v>0</v>
      </c>
      <c r="S16" s="509"/>
      <c r="T16" s="396"/>
      <c r="U16" s="399"/>
      <c r="V16" s="402"/>
    </row>
    <row r="17" spans="1:22">
      <c r="A17" s="409"/>
      <c r="B17" s="399"/>
      <c r="C17" s="164"/>
      <c r="D17" s="157"/>
      <c r="E17" s="253"/>
      <c r="F17" s="145"/>
      <c r="G17" s="145"/>
      <c r="H17" s="145"/>
      <c r="I17" s="145"/>
      <c r="J17" s="152">
        <f t="shared" si="0"/>
        <v>0</v>
      </c>
      <c r="K17" s="509"/>
      <c r="L17" s="145"/>
      <c r="M17" s="170"/>
      <c r="N17" s="145"/>
      <c r="O17" s="145"/>
      <c r="P17" s="145"/>
      <c r="Q17" s="145"/>
      <c r="R17" s="152">
        <f t="shared" si="1"/>
        <v>0</v>
      </c>
      <c r="S17" s="509"/>
      <c r="T17" s="396"/>
      <c r="U17" s="399"/>
      <c r="V17" s="402"/>
    </row>
    <row r="18" spans="1:22">
      <c r="A18" s="409"/>
      <c r="B18" s="399"/>
      <c r="C18" s="164"/>
      <c r="D18" s="157"/>
      <c r="E18" s="165"/>
      <c r="F18" s="145"/>
      <c r="G18" s="145"/>
      <c r="H18" s="145"/>
      <c r="I18" s="145"/>
      <c r="J18" s="152">
        <f t="shared" si="0"/>
        <v>0</v>
      </c>
      <c r="K18" s="509"/>
      <c r="L18" s="145"/>
      <c r="M18" s="170"/>
      <c r="N18" s="145"/>
      <c r="O18" s="145"/>
      <c r="P18" s="145"/>
      <c r="Q18" s="145"/>
      <c r="R18" s="152">
        <f t="shared" si="1"/>
        <v>0</v>
      </c>
      <c r="S18" s="509"/>
      <c r="T18" s="396"/>
      <c r="U18" s="399"/>
      <c r="V18" s="402"/>
    </row>
    <row r="19" spans="1:22">
      <c r="A19" s="410"/>
      <c r="B19" s="400"/>
      <c r="C19" s="166"/>
      <c r="D19" s="159"/>
      <c r="E19" s="167"/>
      <c r="F19" s="146"/>
      <c r="G19" s="146"/>
      <c r="H19" s="146"/>
      <c r="I19" s="146"/>
      <c r="J19" s="153">
        <f t="shared" si="0"/>
        <v>0</v>
      </c>
      <c r="K19" s="510"/>
      <c r="L19" s="146"/>
      <c r="M19" s="171"/>
      <c r="N19" s="146"/>
      <c r="O19" s="146"/>
      <c r="P19" s="146"/>
      <c r="Q19" s="146"/>
      <c r="R19" s="153">
        <f t="shared" si="1"/>
        <v>0</v>
      </c>
      <c r="S19" s="510"/>
      <c r="T19" s="397"/>
      <c r="U19" s="400"/>
      <c r="V19" s="403"/>
    </row>
    <row r="20" spans="1:22" ht="298.14999999999998" customHeight="1">
      <c r="A20" s="408">
        <f>'5- Identificación de Riesgos'!A20</f>
        <v>2</v>
      </c>
      <c r="B20" s="398" t="str">
        <f>'5- Identificación de Riesgos'!B20</f>
        <v>Pérdida o deterioro de documentos que reposan en custodia en el Archivo Central de Pereira</v>
      </c>
      <c r="C20" s="162" t="str">
        <f>'5- Identificación de Riesgos'!D20</f>
        <v>1. Falta de aplicación de las políticas de archivo establecidas por la institución.</v>
      </c>
      <c r="D20" s="156"/>
      <c r="E20" s="163" t="s">
        <v>358</v>
      </c>
      <c r="F20" s="149" t="s">
        <v>354</v>
      </c>
      <c r="G20" s="149" t="s">
        <v>354</v>
      </c>
      <c r="H20" s="149" t="s">
        <v>354</v>
      </c>
      <c r="I20" s="149" t="s">
        <v>354</v>
      </c>
      <c r="J20" s="151">
        <f t="shared" si="0"/>
        <v>1</v>
      </c>
      <c r="K20" s="516">
        <f>AVERAGE(J20:J27)</f>
        <v>1</v>
      </c>
      <c r="L20" s="149" t="str">
        <f>+'5- Identificación de Riesgos'!I20</f>
        <v>Afectación de reputacion,imagén,  credibilidad, satisfacción de usuarios y PI</v>
      </c>
      <c r="M20" s="252" t="s">
        <v>359</v>
      </c>
      <c r="N20" s="149" t="s">
        <v>354</v>
      </c>
      <c r="O20" s="149" t="s">
        <v>354</v>
      </c>
      <c r="P20" s="149" t="s">
        <v>354</v>
      </c>
      <c r="Q20" s="149" t="s">
        <v>354</v>
      </c>
      <c r="R20" s="151">
        <f t="shared" si="1"/>
        <v>1</v>
      </c>
      <c r="S20" s="516">
        <f>AVERAGE(R20:R21)</f>
        <v>1</v>
      </c>
      <c r="T20" s="395"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Muy Baja - 1</v>
      </c>
      <c r="U20" s="398"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Leve - 1</v>
      </c>
      <c r="V20" s="401" t="str">
        <f>CONCATENATE(VLOOKUP((LEFT(T20,LEN(T20)-4)&amp;LEFT(U20,LEN(U20)-4)),'9- Matriz de Calor '!$D$18:$E$42,2,0)," - ",RIGHT(T20,1)*RIGHT(U20,1))</f>
        <v>Bajo - 1</v>
      </c>
    </row>
    <row r="21" spans="1:22" ht="237" customHeight="1">
      <c r="A21" s="409"/>
      <c r="B21" s="399"/>
      <c r="C21" s="164" t="str">
        <f>'5- Identificación de Riesgos'!D21</f>
        <v>2. Falta de copias o medios de respaldo de la información.</v>
      </c>
      <c r="D21" s="157"/>
      <c r="E21" s="165" t="s">
        <v>360</v>
      </c>
      <c r="F21" s="149" t="s">
        <v>354</v>
      </c>
      <c r="G21" s="149" t="s">
        <v>354</v>
      </c>
      <c r="H21" s="149" t="s">
        <v>354</v>
      </c>
      <c r="I21" s="149" t="s">
        <v>354</v>
      </c>
      <c r="J21" s="152">
        <f t="shared" si="0"/>
        <v>1</v>
      </c>
      <c r="K21" s="509"/>
      <c r="L21" s="149" t="str">
        <f>+'5- Identificación de Riesgos'!I21</f>
        <v>Interrupción o afectación en la prestación del servicio judicial</v>
      </c>
      <c r="M21" s="170" t="s">
        <v>361</v>
      </c>
      <c r="N21" s="149" t="s">
        <v>354</v>
      </c>
      <c r="O21" s="149" t="s">
        <v>354</v>
      </c>
      <c r="P21" s="149" t="s">
        <v>354</v>
      </c>
      <c r="Q21" s="149" t="s">
        <v>354</v>
      </c>
      <c r="R21" s="152">
        <f t="shared" si="1"/>
        <v>1</v>
      </c>
      <c r="S21" s="509"/>
      <c r="T21" s="396"/>
      <c r="U21" s="399"/>
      <c r="V21" s="402"/>
    </row>
    <row r="22" spans="1:22" ht="300" customHeight="1">
      <c r="A22" s="409"/>
      <c r="B22" s="399"/>
      <c r="C22" s="164" t="str">
        <f>'5- Identificación de Riesgos'!D22</f>
        <v>3. Insuficiente control de los documentos que se retiran del archivo para consulta o préstamo.</v>
      </c>
      <c r="D22" s="157"/>
      <c r="E22" s="251" t="s">
        <v>362</v>
      </c>
      <c r="F22" s="250" t="s">
        <v>354</v>
      </c>
      <c r="G22" s="250" t="s">
        <v>354</v>
      </c>
      <c r="H22" s="250" t="s">
        <v>354</v>
      </c>
      <c r="I22" s="250" t="s">
        <v>354</v>
      </c>
      <c r="J22" s="488">
        <f t="shared" si="0"/>
        <v>1</v>
      </c>
      <c r="K22" s="509"/>
      <c r="L22" s="149" t="str">
        <f>+'5- Identificación de Riesgos'!I22</f>
        <v>Interrupción o afectación en la prestación del servicio administrativo</v>
      </c>
      <c r="M22" s="170" t="s">
        <v>363</v>
      </c>
      <c r="N22" s="145"/>
      <c r="O22" s="145"/>
      <c r="P22" s="145"/>
      <c r="Q22" s="145"/>
      <c r="R22" s="152">
        <f t="shared" si="1"/>
        <v>0</v>
      </c>
      <c r="S22" s="509"/>
      <c r="T22" s="396"/>
      <c r="U22" s="399"/>
      <c r="V22" s="402"/>
    </row>
    <row r="23" spans="1:22" ht="224.25" customHeight="1">
      <c r="A23" s="409"/>
      <c r="B23" s="399"/>
      <c r="C23" s="164" t="str">
        <f>'5- Identificación de Riesgos'!D23</f>
        <v xml:space="preserve">4. Insuficiente control de las transferencias documentales. </v>
      </c>
      <c r="D23" s="157"/>
      <c r="E23" s="251" t="s">
        <v>364</v>
      </c>
      <c r="F23" s="250" t="s">
        <v>354</v>
      </c>
      <c r="G23" s="250" t="s">
        <v>354</v>
      </c>
      <c r="H23" s="250" t="s">
        <v>354</v>
      </c>
      <c r="I23" s="250" t="s">
        <v>354</v>
      </c>
      <c r="J23" s="489"/>
      <c r="K23" s="509"/>
      <c r="L23" s="149" t="str">
        <f>+'5- Identificación de Riesgos'!I23</f>
        <v>Afectación Ambiental</v>
      </c>
      <c r="M23" s="170"/>
      <c r="N23" s="145"/>
      <c r="O23" s="145"/>
      <c r="P23" s="145"/>
      <c r="Q23" s="145"/>
      <c r="R23" s="152">
        <f t="shared" si="1"/>
        <v>0</v>
      </c>
      <c r="S23" s="509"/>
      <c r="T23" s="396"/>
      <c r="U23" s="399"/>
      <c r="V23" s="402"/>
    </row>
    <row r="24" spans="1:22" ht="330">
      <c r="A24" s="409"/>
      <c r="B24" s="399"/>
      <c r="C24" s="164" t="str">
        <f>'5- Identificación de Riesgos'!D24</f>
        <v xml:space="preserve">5. Deterioro de las sedes locativas donde reposa el archivo central. </v>
      </c>
      <c r="D24" s="157"/>
      <c r="E24" s="157" t="s">
        <v>365</v>
      </c>
      <c r="F24" s="145" t="s">
        <v>354</v>
      </c>
      <c r="G24" s="145" t="s">
        <v>354</v>
      </c>
      <c r="H24" s="145" t="s">
        <v>354</v>
      </c>
      <c r="I24" s="145" t="s">
        <v>354</v>
      </c>
      <c r="J24" s="152">
        <f t="shared" si="0"/>
        <v>1</v>
      </c>
      <c r="K24" s="509"/>
      <c r="L24" s="145"/>
      <c r="M24" s="170"/>
      <c r="N24" s="145"/>
      <c r="O24" s="145"/>
      <c r="P24" s="145"/>
      <c r="Q24" s="145"/>
      <c r="R24" s="152">
        <f t="shared" si="1"/>
        <v>0</v>
      </c>
      <c r="S24" s="509"/>
      <c r="T24" s="396"/>
      <c r="U24" s="399"/>
      <c r="V24" s="402"/>
    </row>
    <row r="25" spans="1:22" ht="285.75" customHeight="1">
      <c r="A25" s="409"/>
      <c r="B25" s="399"/>
      <c r="C25" s="164" t="str">
        <f>'5- Identificación de Riesgos'!D25</f>
        <v>6. Deficiencias en los perfiles profesionales de las personas encargadas del archivo.</v>
      </c>
      <c r="D25" s="157"/>
      <c r="E25" s="165" t="s">
        <v>366</v>
      </c>
      <c r="F25" s="145" t="s">
        <v>354</v>
      </c>
      <c r="G25" s="145" t="s">
        <v>354</v>
      </c>
      <c r="H25" s="145" t="s">
        <v>354</v>
      </c>
      <c r="I25" s="145" t="s">
        <v>354</v>
      </c>
      <c r="J25" s="152">
        <f t="shared" si="0"/>
        <v>1</v>
      </c>
      <c r="K25" s="509"/>
      <c r="L25" s="145"/>
      <c r="M25" s="170"/>
      <c r="N25" s="145"/>
      <c r="O25" s="145"/>
      <c r="P25" s="145"/>
      <c r="Q25" s="145"/>
      <c r="R25" s="152">
        <f t="shared" si="1"/>
        <v>0</v>
      </c>
      <c r="S25" s="509"/>
      <c r="T25" s="396"/>
      <c r="U25" s="399"/>
      <c r="V25" s="402"/>
    </row>
    <row r="26" spans="1:22" ht="242.25">
      <c r="A26" s="409"/>
      <c r="B26" s="399"/>
      <c r="C26" s="164" t="str">
        <f>'5- Identificación de Riesgos'!D26</f>
        <v xml:space="preserve">7. Alta rotación de personal </v>
      </c>
      <c r="D26" s="157"/>
      <c r="E26" s="165" t="s">
        <v>367</v>
      </c>
      <c r="F26" s="145" t="s">
        <v>354</v>
      </c>
      <c r="G26" s="145" t="s">
        <v>354</v>
      </c>
      <c r="H26" s="145" t="s">
        <v>354</v>
      </c>
      <c r="I26" s="145" t="s">
        <v>354</v>
      </c>
      <c r="J26" s="152">
        <f t="shared" si="0"/>
        <v>1</v>
      </c>
      <c r="K26" s="509"/>
      <c r="L26" s="145"/>
      <c r="M26" s="170"/>
      <c r="N26" s="145"/>
      <c r="O26" s="145"/>
      <c r="P26" s="145"/>
      <c r="Q26" s="145"/>
      <c r="R26" s="152">
        <f t="shared" si="1"/>
        <v>0</v>
      </c>
      <c r="S26" s="509"/>
      <c r="T26" s="396"/>
      <c r="U26" s="399"/>
      <c r="V26" s="402"/>
    </row>
    <row r="27" spans="1:22" ht="127.5">
      <c r="A27" s="409"/>
      <c r="B27" s="399"/>
      <c r="C27" s="164" t="str">
        <f>'5- Identificación de Riesgos'!D27</f>
        <v xml:space="preserve">8. Debilidad en la capacitación de temas asociados con el proceso. </v>
      </c>
      <c r="D27" s="157"/>
      <c r="E27" s="165" t="s">
        <v>368</v>
      </c>
      <c r="F27" s="145" t="s">
        <v>354</v>
      </c>
      <c r="G27" s="145" t="s">
        <v>354</v>
      </c>
      <c r="H27" s="145" t="s">
        <v>354</v>
      </c>
      <c r="I27" s="145" t="s">
        <v>354</v>
      </c>
      <c r="J27" s="152">
        <f t="shared" si="0"/>
        <v>1</v>
      </c>
      <c r="K27" s="509"/>
      <c r="L27" s="145"/>
      <c r="M27" s="170"/>
      <c r="N27" s="145"/>
      <c r="O27" s="145"/>
      <c r="P27" s="145"/>
      <c r="Q27" s="145"/>
      <c r="R27" s="152">
        <f t="shared" si="1"/>
        <v>0</v>
      </c>
      <c r="S27" s="509"/>
      <c r="T27" s="396"/>
      <c r="U27" s="399"/>
      <c r="V27" s="402"/>
    </row>
    <row r="28" spans="1:22" ht="14.45" customHeight="1">
      <c r="A28" s="409"/>
      <c r="B28" s="399"/>
      <c r="C28" s="164"/>
      <c r="D28" s="157"/>
      <c r="E28" s="165"/>
      <c r="F28" s="145"/>
      <c r="G28" s="145"/>
      <c r="H28" s="145"/>
      <c r="I28" s="145"/>
      <c r="J28" s="152">
        <f t="shared" si="0"/>
        <v>0</v>
      </c>
      <c r="K28" s="509"/>
      <c r="L28" s="145"/>
      <c r="M28" s="170"/>
      <c r="N28" s="145"/>
      <c r="O28" s="145"/>
      <c r="P28" s="145"/>
      <c r="Q28" s="145"/>
      <c r="R28" s="152">
        <f t="shared" si="1"/>
        <v>0</v>
      </c>
      <c r="S28" s="509"/>
      <c r="T28" s="396"/>
      <c r="U28" s="399"/>
      <c r="V28" s="402"/>
    </row>
    <row r="29" spans="1:22" ht="15.75" customHeight="1">
      <c r="A29" s="410"/>
      <c r="B29" s="400"/>
      <c r="C29" s="166"/>
      <c r="D29" s="159"/>
      <c r="E29" s="168"/>
      <c r="F29" s="146"/>
      <c r="G29" s="146"/>
      <c r="H29" s="146"/>
      <c r="I29" s="146"/>
      <c r="J29" s="153">
        <f t="shared" si="0"/>
        <v>0</v>
      </c>
      <c r="K29" s="510"/>
      <c r="L29" s="146"/>
      <c r="M29" s="171"/>
      <c r="N29" s="146"/>
      <c r="O29" s="146"/>
      <c r="P29" s="146"/>
      <c r="Q29" s="146"/>
      <c r="R29" s="153">
        <f t="shared" si="1"/>
        <v>0</v>
      </c>
      <c r="S29" s="510"/>
      <c r="T29" s="397"/>
      <c r="U29" s="400"/>
      <c r="V29" s="403"/>
    </row>
    <row r="30" spans="1:22" ht="225.75" customHeight="1">
      <c r="A30" s="408">
        <v>3</v>
      </c>
      <c r="B30" s="398" t="str">
        <f>'5- Identificación de Riesgos'!B30</f>
        <v xml:space="preserve">Incumplimiento a la solicitud de desarchivo </v>
      </c>
      <c r="C30" s="162" t="str">
        <f>'5- Identificación de Riesgos'!D30</f>
        <v xml:space="preserve">1. Limitada información de solicitud suministrada por los despachos para ubicar el expediente. </v>
      </c>
      <c r="D30" s="156"/>
      <c r="E30" s="163" t="s">
        <v>369</v>
      </c>
      <c r="F30" s="149" t="s">
        <v>354</v>
      </c>
      <c r="G30" s="149" t="s">
        <v>354</v>
      </c>
      <c r="H30" s="149" t="s">
        <v>354</v>
      </c>
      <c r="I30" s="149" t="s">
        <v>354</v>
      </c>
      <c r="J30" s="151">
        <f t="shared" ref="J30:J39" si="2">COUNTIF(F30:I30,"SI")/4</f>
        <v>1</v>
      </c>
      <c r="K30" s="516">
        <f>AVERAGE(J30:J32)</f>
        <v>1</v>
      </c>
      <c r="L30" s="149" t="str">
        <f>+'5- Identificación de Riesgos'!I30</f>
        <v>Afectación de reputacion,imagén,  credibilidad, satisfacción de usuarios y PI</v>
      </c>
      <c r="M30" s="172"/>
      <c r="N30" s="149"/>
      <c r="O30" s="149"/>
      <c r="P30" s="149"/>
      <c r="Q30" s="149"/>
      <c r="R30" s="151">
        <f t="shared" ref="R30:R39" si="3">SUM(COUNTIF(N30,"SI")*25%,COUNTIF(O30,"SI")*40%,COUNTIF(P30,"SI")*25%,COUNTIF(Q30,"SI")*10%)</f>
        <v>0</v>
      </c>
      <c r="S30" s="516">
        <f t="shared" ref="S30" si="4">AVERAGE(R30:R39)</f>
        <v>0</v>
      </c>
      <c r="T30" s="395"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Muy Baja - 1</v>
      </c>
      <c r="U30" s="398" t="str">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Menor - 2</v>
      </c>
      <c r="V30" s="401" t="str">
        <f>CONCATENATE(VLOOKUP((LEFT(T30,LEN(T30)-4)&amp;LEFT(U30,LEN(U30)-4)),'9- Matriz de Calor '!$D$18:$E$42,2,0)," - ",RIGHT(T30,1)*RIGHT(U30,1))</f>
        <v>Bajo - 2</v>
      </c>
    </row>
    <row r="31" spans="1:22" ht="127.5">
      <c r="A31" s="409"/>
      <c r="B31" s="399"/>
      <c r="C31" s="164" t="str">
        <f>'5- Identificación de Riesgos'!D31</f>
        <v xml:space="preserve">2. Inexistencia en los listados SAIDOJ de la información requerida. </v>
      </c>
      <c r="D31" s="157"/>
      <c r="E31" s="165" t="s">
        <v>370</v>
      </c>
      <c r="F31" s="145" t="s">
        <v>354</v>
      </c>
      <c r="G31" s="145" t="s">
        <v>354</v>
      </c>
      <c r="H31" s="145" t="s">
        <v>354</v>
      </c>
      <c r="I31" s="145" t="s">
        <v>354</v>
      </c>
      <c r="J31" s="152">
        <f t="shared" si="2"/>
        <v>1</v>
      </c>
      <c r="K31" s="509"/>
      <c r="L31" s="149" t="str">
        <f>+'5- Identificación de Riesgos'!I31</f>
        <v>Interrupción o afectación en la prestación del servicio judicial</v>
      </c>
      <c r="M31" s="170"/>
      <c r="N31" s="145"/>
      <c r="O31" s="145"/>
      <c r="P31" s="145"/>
      <c r="Q31" s="145"/>
      <c r="R31" s="152">
        <f t="shared" si="3"/>
        <v>0</v>
      </c>
      <c r="S31" s="509"/>
      <c r="T31" s="396"/>
      <c r="U31" s="399"/>
      <c r="V31" s="402"/>
    </row>
    <row r="32" spans="1:22" ht="191.25">
      <c r="A32" s="409"/>
      <c r="B32" s="399"/>
      <c r="C32" s="164" t="str">
        <f>'5- Identificación de Riesgos'!D32</f>
        <v xml:space="preserve">3. El expediente no fue transferido. </v>
      </c>
      <c r="D32" s="157"/>
      <c r="E32" s="165" t="s">
        <v>371</v>
      </c>
      <c r="F32" s="145" t="s">
        <v>354</v>
      </c>
      <c r="G32" s="145" t="s">
        <v>354</v>
      </c>
      <c r="H32" s="145" t="s">
        <v>354</v>
      </c>
      <c r="I32" s="145" t="s">
        <v>354</v>
      </c>
      <c r="J32" s="152">
        <f t="shared" si="2"/>
        <v>1</v>
      </c>
      <c r="K32" s="509"/>
      <c r="L32" s="145"/>
      <c r="M32" s="170"/>
      <c r="N32" s="145"/>
      <c r="O32" s="145"/>
      <c r="P32" s="145"/>
      <c r="Q32" s="145"/>
      <c r="R32" s="152">
        <f t="shared" si="3"/>
        <v>0</v>
      </c>
      <c r="S32" s="509"/>
      <c r="T32" s="396"/>
      <c r="U32" s="399"/>
      <c r="V32" s="402"/>
    </row>
    <row r="33" spans="1:22" ht="14.45" customHeight="1">
      <c r="A33" s="409"/>
      <c r="B33" s="399"/>
      <c r="C33" s="164"/>
      <c r="D33" s="157"/>
      <c r="E33" s="165"/>
      <c r="F33" s="145"/>
      <c r="G33" s="145"/>
      <c r="H33" s="145"/>
      <c r="I33" s="145"/>
      <c r="J33" s="152">
        <f t="shared" si="2"/>
        <v>0</v>
      </c>
      <c r="K33" s="509"/>
      <c r="L33" s="145"/>
      <c r="M33" s="170"/>
      <c r="N33" s="145"/>
      <c r="O33" s="145"/>
      <c r="P33" s="145"/>
      <c r="Q33" s="145"/>
      <c r="R33" s="152">
        <f t="shared" si="3"/>
        <v>0</v>
      </c>
      <c r="S33" s="509"/>
      <c r="T33" s="396"/>
      <c r="U33" s="399"/>
      <c r="V33" s="402"/>
    </row>
    <row r="34" spans="1:22" ht="14.45" customHeight="1">
      <c r="A34" s="409"/>
      <c r="B34" s="399"/>
      <c r="C34" s="164"/>
      <c r="D34" s="157"/>
      <c r="E34" s="157"/>
      <c r="F34" s="145"/>
      <c r="G34" s="145"/>
      <c r="H34" s="145"/>
      <c r="I34" s="145"/>
      <c r="J34" s="152">
        <f t="shared" si="2"/>
        <v>0</v>
      </c>
      <c r="K34" s="509"/>
      <c r="L34" s="145"/>
      <c r="M34" s="170"/>
      <c r="N34" s="145"/>
      <c r="O34" s="145"/>
      <c r="P34" s="145"/>
      <c r="Q34" s="145"/>
      <c r="R34" s="152">
        <f t="shared" si="3"/>
        <v>0</v>
      </c>
      <c r="S34" s="509"/>
      <c r="T34" s="396"/>
      <c r="U34" s="399"/>
      <c r="V34" s="402"/>
    </row>
    <row r="35" spans="1:22" ht="14.45" customHeight="1">
      <c r="A35" s="409"/>
      <c r="B35" s="399"/>
      <c r="C35" s="164"/>
      <c r="D35" s="157"/>
      <c r="E35" s="165"/>
      <c r="F35" s="145"/>
      <c r="G35" s="145"/>
      <c r="H35" s="145"/>
      <c r="I35" s="145"/>
      <c r="J35" s="152">
        <f t="shared" si="2"/>
        <v>0</v>
      </c>
      <c r="K35" s="509"/>
      <c r="L35" s="145"/>
      <c r="M35" s="170"/>
      <c r="N35" s="145"/>
      <c r="O35" s="145"/>
      <c r="P35" s="145"/>
      <c r="Q35" s="145"/>
      <c r="R35" s="152">
        <f t="shared" si="3"/>
        <v>0</v>
      </c>
      <c r="S35" s="509"/>
      <c r="T35" s="396"/>
      <c r="U35" s="399"/>
      <c r="V35" s="402"/>
    </row>
    <row r="36" spans="1:22" ht="14.45" customHeight="1">
      <c r="A36" s="409"/>
      <c r="B36" s="399"/>
      <c r="C36" s="164"/>
      <c r="D36" s="157"/>
      <c r="E36" s="165"/>
      <c r="F36" s="145"/>
      <c r="G36" s="145"/>
      <c r="H36" s="145"/>
      <c r="I36" s="145"/>
      <c r="J36" s="152">
        <f t="shared" si="2"/>
        <v>0</v>
      </c>
      <c r="K36" s="509"/>
      <c r="L36" s="145"/>
      <c r="M36" s="170"/>
      <c r="N36" s="145"/>
      <c r="O36" s="145"/>
      <c r="P36" s="145"/>
      <c r="Q36" s="145"/>
      <c r="R36" s="152">
        <f t="shared" si="3"/>
        <v>0</v>
      </c>
      <c r="S36" s="509"/>
      <c r="T36" s="396"/>
      <c r="U36" s="399"/>
      <c r="V36" s="402"/>
    </row>
    <row r="37" spans="1:22" ht="14.45" customHeight="1">
      <c r="A37" s="409"/>
      <c r="B37" s="399"/>
      <c r="C37" s="164"/>
      <c r="D37" s="157"/>
      <c r="E37" s="165"/>
      <c r="F37" s="145"/>
      <c r="G37" s="145"/>
      <c r="H37" s="145"/>
      <c r="I37" s="145"/>
      <c r="J37" s="152">
        <f t="shared" si="2"/>
        <v>0</v>
      </c>
      <c r="K37" s="509"/>
      <c r="L37" s="145"/>
      <c r="M37" s="170"/>
      <c r="N37" s="145"/>
      <c r="O37" s="145"/>
      <c r="P37" s="145"/>
      <c r="Q37" s="145"/>
      <c r="R37" s="152">
        <f t="shared" si="3"/>
        <v>0</v>
      </c>
      <c r="S37" s="509"/>
      <c r="T37" s="396"/>
      <c r="U37" s="399"/>
      <c r="V37" s="402"/>
    </row>
    <row r="38" spans="1:22" ht="14.45" customHeight="1">
      <c r="A38" s="409"/>
      <c r="B38" s="399"/>
      <c r="C38" s="164"/>
      <c r="D38" s="157"/>
      <c r="E38" s="165"/>
      <c r="F38" s="145"/>
      <c r="G38" s="145"/>
      <c r="H38" s="145"/>
      <c r="I38" s="145"/>
      <c r="J38" s="152">
        <f t="shared" si="2"/>
        <v>0</v>
      </c>
      <c r="K38" s="509"/>
      <c r="L38" s="145"/>
      <c r="M38" s="170"/>
      <c r="N38" s="145"/>
      <c r="O38" s="145"/>
      <c r="P38" s="145"/>
      <c r="Q38" s="145"/>
      <c r="R38" s="152">
        <f t="shared" si="3"/>
        <v>0</v>
      </c>
      <c r="S38" s="509"/>
      <c r="T38" s="396"/>
      <c r="U38" s="399"/>
      <c r="V38" s="402"/>
    </row>
    <row r="39" spans="1:22" ht="15.75" customHeight="1">
      <c r="A39" s="410"/>
      <c r="B39" s="400"/>
      <c r="C39" s="166"/>
      <c r="D39" s="159"/>
      <c r="E39" s="168"/>
      <c r="F39" s="146"/>
      <c r="G39" s="146"/>
      <c r="H39" s="146"/>
      <c r="I39" s="146"/>
      <c r="J39" s="153">
        <f t="shared" si="2"/>
        <v>0</v>
      </c>
      <c r="K39" s="510"/>
      <c r="L39" s="146"/>
      <c r="M39" s="171"/>
      <c r="N39" s="146"/>
      <c r="O39" s="146"/>
      <c r="P39" s="146"/>
      <c r="Q39" s="146"/>
      <c r="R39" s="153">
        <f t="shared" si="3"/>
        <v>0</v>
      </c>
      <c r="S39" s="510"/>
      <c r="T39" s="397"/>
      <c r="U39" s="400"/>
      <c r="V39" s="403"/>
    </row>
    <row r="40" spans="1:22" ht="280.5" customHeight="1">
      <c r="A40" s="512">
        <v>4</v>
      </c>
      <c r="B40" s="398" t="str">
        <f>'5- Identificación de Riesgos'!B40</f>
        <v>Pérdida económica por no prescripción de títulos judiciales.</v>
      </c>
      <c r="C40" s="162" t="str">
        <f>'5- Identificación de Riesgos'!D40</f>
        <v>1. Apropiación indebida de los recursos depositados.</v>
      </c>
      <c r="D40" s="160"/>
      <c r="E40" s="169" t="s">
        <v>372</v>
      </c>
      <c r="F40" s="150" t="s">
        <v>354</v>
      </c>
      <c r="G40" s="150" t="s">
        <v>354</v>
      </c>
      <c r="H40" s="150" t="s">
        <v>354</v>
      </c>
      <c r="I40" s="150" t="s">
        <v>354</v>
      </c>
      <c r="J40" s="154">
        <f t="shared" ref="J40:J44" si="5">COUNTIF(F40:I40,"SI")/4</f>
        <v>1</v>
      </c>
      <c r="K40" s="489">
        <f>AVERAGE(J40:J45)</f>
        <v>0.91666666666666663</v>
      </c>
      <c r="L40" s="150" t="str">
        <f>+'5- Identificación de Riesgos'!I40</f>
        <v>Afectación de reputacion,imagén,  credibilidad, satisfacción de usuarios y PI</v>
      </c>
      <c r="M40" s="173"/>
      <c r="N40" s="150"/>
      <c r="O40" s="150"/>
      <c r="P40" s="150"/>
      <c r="Q40" s="150"/>
      <c r="R40" s="154">
        <f t="shared" ref="R40:R49" si="6">SUM(COUNTIF(N40,"SI")*25%,COUNTIF(O40,"SI")*40%,COUNTIF(P40,"SI")*25%,COUNTIF(Q40,"SI")*10%)</f>
        <v>0</v>
      </c>
      <c r="S40" s="489">
        <f t="shared" ref="S40" si="7">AVERAGE(R40:R49)</f>
        <v>0</v>
      </c>
      <c r="T40" s="395" t="str">
        <f>CONCATENATE(INDEX('8- Políticas de Administración '!$B$6:$F$10,MATCH(ROUND(IF((RIGHT('5- Identificación de Riesgos'!H40,1)-'6- Valoración Controles'!K40)&lt;1,1,(RIGHT('5- Identificación de Riesgos'!H40,1)-'6- Valoración Controles'!K40)),0),'8- Políticas de Administración '!$F$6:$F$10,0),1)," - ",ROUND(IF((RIGHT('5- Identificación de Riesgos'!H40,1)-'6- Valoración Controles'!K40)&lt;1,1,(RIGHT('5- Identificación de Riesgos'!H40,1)-'6- Valoración Controles'!K40)),0))</f>
        <v>Muy Baja - 1</v>
      </c>
      <c r="U40" s="398" t="str">
        <f>CONCATENATE(INDEX('8- Políticas de Administración '!$B$17:$F$21,MATCH(ROUND(IF((RIGHT('5- Identificación de Riesgos'!M40,1)-'6- Valoración Controles'!S40)&lt;1,1,(RIGHT('5- Identificación de Riesgos'!M40,1)-'6- Valoración Controles'!S40)),0),'8- Políticas de Administración '!$F$17:$F$21,0),1)," - ",ROUND(IF((RIGHT('5- Identificación de Riesgos'!M40,1)-'6- Valoración Controles'!S40)&lt;1,1,(RIGHT('5- Identificación de Riesgos'!M40,1)-'6- Valoración Controles'!S40)),0))</f>
        <v>Menor - 2</v>
      </c>
      <c r="V40" s="401" t="str">
        <f>CONCATENATE(VLOOKUP((LEFT(T40,LEN(T40)-4)&amp;LEFT(U40,LEN(U40)-4)),'9- Matriz de Calor '!$D$18:$E$42,2,0)," - ",RIGHT(T40,1)*RIGHT(U40,1))</f>
        <v>Bajo - 2</v>
      </c>
    </row>
    <row r="41" spans="1:22" ht="306">
      <c r="A41" s="409"/>
      <c r="B41" s="399"/>
      <c r="C41" s="164" t="str">
        <f>'5- Identificación de Riesgos'!D41</f>
        <v xml:space="preserve">2. Manejo indebido de las claves de los usuarios del portal del Banco Agrario por parte de terceros. </v>
      </c>
      <c r="D41" s="157"/>
      <c r="E41" s="165" t="s">
        <v>373</v>
      </c>
      <c r="F41" s="145" t="s">
        <v>354</v>
      </c>
      <c r="G41" s="145" t="s">
        <v>354</v>
      </c>
      <c r="H41" s="145" t="s">
        <v>354</v>
      </c>
      <c r="I41" s="145" t="s">
        <v>354</v>
      </c>
      <c r="J41" s="152">
        <f t="shared" si="5"/>
        <v>1</v>
      </c>
      <c r="K41" s="509"/>
      <c r="L41" s="150" t="str">
        <f>+'5- Identificación de Riesgos'!I41</f>
        <v>Afectación Económica</v>
      </c>
      <c r="M41" s="170"/>
      <c r="N41" s="145"/>
      <c r="O41" s="145"/>
      <c r="P41" s="145"/>
      <c r="Q41" s="145"/>
      <c r="R41" s="152">
        <f t="shared" si="6"/>
        <v>0</v>
      </c>
      <c r="S41" s="509"/>
      <c r="T41" s="396"/>
      <c r="U41" s="399"/>
      <c r="V41" s="402"/>
    </row>
    <row r="42" spans="1:22" ht="165.75">
      <c r="A42" s="409"/>
      <c r="B42" s="399"/>
      <c r="C42" s="164" t="str">
        <f>'5- Identificación de Riesgos'!D42</f>
        <v>3. Manejo irregular por parte de empleados del Banco que administre los depósitos judiciales.</v>
      </c>
      <c r="D42" s="157"/>
      <c r="E42" s="165" t="s">
        <v>374</v>
      </c>
      <c r="F42" s="145" t="s">
        <v>354</v>
      </c>
      <c r="G42" s="145" t="s">
        <v>354</v>
      </c>
      <c r="H42" s="145" t="s">
        <v>356</v>
      </c>
      <c r="I42" s="145" t="s">
        <v>356</v>
      </c>
      <c r="J42" s="152">
        <f t="shared" si="5"/>
        <v>0.5</v>
      </c>
      <c r="K42" s="509"/>
      <c r="L42" s="145"/>
      <c r="M42" s="170"/>
      <c r="N42" s="145"/>
      <c r="O42" s="145"/>
      <c r="P42" s="145"/>
      <c r="Q42" s="145"/>
      <c r="R42" s="152">
        <f t="shared" si="6"/>
        <v>0</v>
      </c>
      <c r="S42" s="509"/>
      <c r="T42" s="396"/>
      <c r="U42" s="399"/>
      <c r="V42" s="402"/>
    </row>
    <row r="43" spans="1:22" ht="359.25" customHeight="1">
      <c r="A43" s="409"/>
      <c r="B43" s="399"/>
      <c r="C43" s="164" t="str">
        <f>'5- Identificación de Riesgos'!D43</f>
        <v xml:space="preserve">4. Manejo irregular por parte de los servidores judiciales adscritos a la Rama Judicial. </v>
      </c>
      <c r="D43" s="157"/>
      <c r="E43" s="165" t="s">
        <v>373</v>
      </c>
      <c r="F43" s="145" t="s">
        <v>354</v>
      </c>
      <c r="G43" s="145" t="s">
        <v>354</v>
      </c>
      <c r="H43" s="145" t="s">
        <v>354</v>
      </c>
      <c r="I43" s="145" t="s">
        <v>354</v>
      </c>
      <c r="J43" s="152">
        <f t="shared" si="5"/>
        <v>1</v>
      </c>
      <c r="K43" s="509"/>
      <c r="L43" s="145"/>
      <c r="M43" s="170"/>
      <c r="N43" s="145"/>
      <c r="O43" s="145"/>
      <c r="P43" s="145"/>
      <c r="Q43" s="145"/>
      <c r="R43" s="152">
        <f t="shared" si="6"/>
        <v>0</v>
      </c>
      <c r="S43" s="509"/>
      <c r="T43" s="396"/>
      <c r="U43" s="399"/>
      <c r="V43" s="402"/>
    </row>
    <row r="44" spans="1:22" ht="255">
      <c r="A44" s="409"/>
      <c r="B44" s="399"/>
      <c r="C44" s="164" t="str">
        <f>'5- Identificación de Riesgos'!D44</f>
        <v>5. Inadecuado proceso de prescripción.</v>
      </c>
      <c r="D44" s="157"/>
      <c r="E44" s="157" t="s">
        <v>375</v>
      </c>
      <c r="F44" s="145" t="s">
        <v>354</v>
      </c>
      <c r="G44" s="145" t="s">
        <v>354</v>
      </c>
      <c r="H44" s="145" t="s">
        <v>354</v>
      </c>
      <c r="I44" s="145" t="s">
        <v>354</v>
      </c>
      <c r="J44" s="152">
        <f t="shared" si="5"/>
        <v>1</v>
      </c>
      <c r="K44" s="509"/>
      <c r="L44" s="145"/>
      <c r="M44" s="170"/>
      <c r="N44" s="145"/>
      <c r="O44" s="145"/>
      <c r="P44" s="145"/>
      <c r="Q44" s="145"/>
      <c r="R44" s="152">
        <f t="shared" si="6"/>
        <v>0</v>
      </c>
      <c r="S44" s="509"/>
      <c r="T44" s="396"/>
      <c r="U44" s="399"/>
      <c r="V44" s="402"/>
    </row>
    <row r="45" spans="1:22" ht="191.25">
      <c r="A45" s="409"/>
      <c r="B45" s="399"/>
      <c r="C45" s="164" t="str">
        <f>'5- Identificación de Riesgos'!D45</f>
        <v xml:space="preserve">6. Indebida capacitación y recepción por parte de los servidores judiciales. </v>
      </c>
      <c r="D45" s="157"/>
      <c r="E45" s="165" t="s">
        <v>376</v>
      </c>
      <c r="F45" s="145" t="s">
        <v>354</v>
      </c>
      <c r="G45" s="145" t="s">
        <v>354</v>
      </c>
      <c r="H45" s="145" t="s">
        <v>354</v>
      </c>
      <c r="I45" s="145" t="s">
        <v>354</v>
      </c>
      <c r="J45" s="152">
        <f>COUNTIF(F45:I45,"SI")/4</f>
        <v>1</v>
      </c>
      <c r="K45" s="509"/>
      <c r="L45" s="145"/>
      <c r="M45" s="170"/>
      <c r="N45" s="145"/>
      <c r="O45" s="145"/>
      <c r="P45" s="145"/>
      <c r="Q45" s="145"/>
      <c r="R45" s="152">
        <f t="shared" si="6"/>
        <v>0</v>
      </c>
      <c r="S45" s="509"/>
      <c r="T45" s="396"/>
      <c r="U45" s="399"/>
      <c r="V45" s="402"/>
    </row>
    <row r="46" spans="1:22" ht="30.75" customHeight="1">
      <c r="A46" s="409"/>
      <c r="B46" s="399"/>
      <c r="C46" s="164">
        <f>'5- Identificación de Riesgos'!D46</f>
        <v>0</v>
      </c>
      <c r="D46" s="157"/>
      <c r="E46" s="165"/>
      <c r="F46" s="145"/>
      <c r="G46" s="145"/>
      <c r="H46" s="145"/>
      <c r="I46" s="145"/>
      <c r="J46" s="152"/>
      <c r="K46" s="509"/>
      <c r="L46" s="145"/>
      <c r="M46" s="170"/>
      <c r="N46" s="145"/>
      <c r="O46" s="145"/>
      <c r="P46" s="145"/>
      <c r="Q46" s="145"/>
      <c r="R46" s="152">
        <f t="shared" si="6"/>
        <v>0</v>
      </c>
      <c r="S46" s="509"/>
      <c r="T46" s="396"/>
      <c r="U46" s="399"/>
      <c r="V46" s="402"/>
    </row>
    <row r="47" spans="1:22" ht="30.75" customHeight="1">
      <c r="A47" s="409"/>
      <c r="B47" s="399"/>
      <c r="C47" s="164">
        <f>'5- Identificación de Riesgos'!D47</f>
        <v>0</v>
      </c>
      <c r="D47" s="157"/>
      <c r="E47" s="165"/>
      <c r="F47" s="145"/>
      <c r="G47" s="145"/>
      <c r="H47" s="145"/>
      <c r="I47" s="145"/>
      <c r="J47" s="152"/>
      <c r="K47" s="509"/>
      <c r="L47" s="145"/>
      <c r="M47" s="170"/>
      <c r="N47" s="145"/>
      <c r="O47" s="145"/>
      <c r="P47" s="145"/>
      <c r="Q47" s="145"/>
      <c r="R47" s="152">
        <f t="shared" si="6"/>
        <v>0</v>
      </c>
      <c r="S47" s="509"/>
      <c r="T47" s="396"/>
      <c r="U47" s="399"/>
      <c r="V47" s="402"/>
    </row>
    <row r="48" spans="1:22" ht="30.75" customHeight="1">
      <c r="A48" s="409"/>
      <c r="B48" s="399"/>
      <c r="C48" s="164">
        <f>'5- Identificación de Riesgos'!D48</f>
        <v>0</v>
      </c>
      <c r="D48" s="157"/>
      <c r="E48" s="165"/>
      <c r="F48" s="145"/>
      <c r="G48" s="145"/>
      <c r="H48" s="145"/>
      <c r="I48" s="145"/>
      <c r="J48" s="152"/>
      <c r="K48" s="509"/>
      <c r="L48" s="145"/>
      <c r="M48" s="170"/>
      <c r="N48" s="145"/>
      <c r="O48" s="145"/>
      <c r="P48" s="145"/>
      <c r="Q48" s="145"/>
      <c r="R48" s="152">
        <f t="shared" si="6"/>
        <v>0</v>
      </c>
      <c r="S48" s="509"/>
      <c r="T48" s="396"/>
      <c r="U48" s="399"/>
      <c r="V48" s="402"/>
    </row>
    <row r="49" spans="1:22" ht="15.75" customHeight="1">
      <c r="A49" s="410"/>
      <c r="B49" s="400"/>
      <c r="C49" s="164">
        <f>'5- Identificación de Riesgos'!D49</f>
        <v>0</v>
      </c>
      <c r="D49" s="159"/>
      <c r="E49" s="168"/>
      <c r="F49" s="146"/>
      <c r="G49" s="146"/>
      <c r="H49" s="146"/>
      <c r="I49" s="146"/>
      <c r="J49" s="153"/>
      <c r="K49" s="510"/>
      <c r="L49" s="146"/>
      <c r="M49" s="171"/>
      <c r="N49" s="146"/>
      <c r="O49" s="146"/>
      <c r="P49" s="146"/>
      <c r="Q49" s="146"/>
      <c r="R49" s="153">
        <f t="shared" si="6"/>
        <v>0</v>
      </c>
      <c r="S49" s="488"/>
      <c r="T49" s="513"/>
      <c r="U49" s="415"/>
      <c r="V49" s="511"/>
    </row>
    <row r="50" spans="1:22" ht="99" customHeight="1">
      <c r="A50" s="512">
        <v>5</v>
      </c>
      <c r="B50" s="398" t="str">
        <f>'5- Identificación de Riesgos'!B50</f>
        <v>No contar con un inventario de los títulos actualizados.</v>
      </c>
      <c r="C50" s="164" t="str">
        <f>'5- Identificación de Riesgos'!D50</f>
        <v xml:space="preserve">1. Proceso inexistente de radicación. </v>
      </c>
      <c r="D50" s="160"/>
      <c r="E50" s="514" t="s">
        <v>377</v>
      </c>
      <c r="F50" s="496" t="s">
        <v>354</v>
      </c>
      <c r="G50" s="496" t="s">
        <v>354</v>
      </c>
      <c r="H50" s="496" t="s">
        <v>354</v>
      </c>
      <c r="I50" s="496" t="s">
        <v>354</v>
      </c>
      <c r="J50" s="499">
        <f t="shared" ref="J50:J54" si="8">COUNTIF(F50:I50,"SI")/4</f>
        <v>1</v>
      </c>
      <c r="K50" s="489">
        <f>AVERAGE(J50:J54)</f>
        <v>0.875</v>
      </c>
      <c r="L50" s="150" t="str">
        <f>+'5- Identificación de Riesgos'!I50</f>
        <v>Afectación de reputacion,imagén,  credibilidad, satisfacción de usuarios y PI</v>
      </c>
      <c r="M50" s="173"/>
      <c r="N50" s="150"/>
      <c r="O50" s="150"/>
      <c r="P50" s="150"/>
      <c r="Q50" s="150"/>
      <c r="R50" s="290">
        <f t="shared" ref="R50" si="9">SUM(COUNTIF(N50,"SI")*25%,COUNTIF(O50,"SI")*40%,COUNTIF(P50,"SI")*25%,COUNTIF(Q50,"SI")*10%)</f>
        <v>0</v>
      </c>
      <c r="S50" s="507">
        <f>AVERAGE(R50:R59)</f>
        <v>0</v>
      </c>
      <c r="T50" s="508" t="str">
        <f>CONCATENATE(INDEX('8- Políticas de Administración '!$B$6:$F$10,MATCH(ROUND(IF((RIGHT('5- Identificación de Riesgos'!H50,1)-'6- Valoración Controles'!K50)&lt;1,1,(RIGHT('5- Identificación de Riesgos'!H50,1)-'6- Valoración Controles'!K50)),0),'8- Políticas de Administración '!$F$6:$F$10,0),1)," - ",ROUND(IF((RIGHT('5- Identificación de Riesgos'!H50,1)-'6- Valoración Controles'!K50)&lt;1,1,(RIGHT('5- Identificación de Riesgos'!H50,1)-'6- Valoración Controles'!K50)),0))</f>
        <v>Muy Baja - 1</v>
      </c>
      <c r="U50" s="391" t="str">
        <f>CONCATENATE(INDEX('8- Políticas de Administración '!$B$17:$F$21,MATCH(ROUND(IF((RIGHT('5- Identificación de Riesgos'!M50,1)-'6- Valoración Controles'!S50)&lt;1,1,(RIGHT('5- Identificación de Riesgos'!M50,1)-'6- Valoración Controles'!S50)),0),'8- Políticas de Administración '!$F$17:$F$21,0),1)," - ",ROUND(IF((RIGHT('5- Identificación de Riesgos'!M50,1)-'6- Valoración Controles'!S50)&lt;1,1,(RIGHT('5- Identificación de Riesgos'!M50,1)-'6- Valoración Controles'!S50)),0))</f>
        <v>Menor - 2</v>
      </c>
      <c r="V50" s="391" t="str">
        <f>CONCATENATE(VLOOKUP((LEFT(T50,LEN(T50)-4)&amp;LEFT(U50,LEN(U50)-4)),'9- Matriz de Calor '!$D$18:$E$42,2,0)," - ",RIGHT(T50,1)*RIGHT(U50,1))</f>
        <v>Bajo - 2</v>
      </c>
    </row>
    <row r="51" spans="1:22" ht="138.75" customHeight="1">
      <c r="A51" s="409"/>
      <c r="B51" s="399"/>
      <c r="C51" s="164" t="str">
        <f>'5- Identificación de Riesgos'!D51</f>
        <v>2. Indebida revisión diaria del portal por parte de los funcionarios encargados de los títulos judiciales.</v>
      </c>
      <c r="D51" s="157"/>
      <c r="E51" s="515"/>
      <c r="F51" s="414"/>
      <c r="G51" s="414"/>
      <c r="H51" s="414"/>
      <c r="I51" s="414"/>
      <c r="J51" s="489"/>
      <c r="K51" s="509"/>
      <c r="L51" s="150" t="str">
        <f>+'5- Identificación de Riesgos'!I51</f>
        <v>Incumplimiento de las metas establecidas</v>
      </c>
      <c r="M51" s="173"/>
      <c r="N51" s="150"/>
      <c r="O51" s="150"/>
      <c r="P51" s="150"/>
      <c r="Q51" s="150"/>
      <c r="R51" s="290">
        <f t="shared" ref="R51:R112" si="10">SUM(COUNTIF(N51,"SI")*25%,COUNTIF(O51,"SI")*40%,COUNTIF(P51,"SI")*25%,COUNTIF(Q51,"SI")*10%)</f>
        <v>0</v>
      </c>
      <c r="S51" s="507"/>
      <c r="T51" s="508"/>
      <c r="U51" s="391"/>
      <c r="V51" s="391"/>
    </row>
    <row r="52" spans="1:22" ht="145.5" customHeight="1">
      <c r="A52" s="409"/>
      <c r="B52" s="399"/>
      <c r="C52" s="164" t="str">
        <f>'5- Identificación de Riesgos'!D52</f>
        <v xml:space="preserve">3. Falta de claridad y estandarización en el procedimiento para los títulos judiciales y su respectivo inventario por parte de Nivel Central. </v>
      </c>
      <c r="D52" s="157"/>
      <c r="E52" s="165" t="s">
        <v>378</v>
      </c>
      <c r="F52" s="145" t="s">
        <v>354</v>
      </c>
      <c r="G52" s="145" t="s">
        <v>354</v>
      </c>
      <c r="H52" s="145" t="s">
        <v>354</v>
      </c>
      <c r="I52" s="145" t="s">
        <v>354</v>
      </c>
      <c r="J52" s="152">
        <f t="shared" si="8"/>
        <v>1</v>
      </c>
      <c r="K52" s="509"/>
      <c r="L52" s="150"/>
      <c r="M52" s="173"/>
      <c r="N52" s="150"/>
      <c r="O52" s="150"/>
      <c r="P52" s="150"/>
      <c r="Q52" s="150"/>
      <c r="R52" s="290">
        <f t="shared" si="10"/>
        <v>0</v>
      </c>
      <c r="S52" s="507"/>
      <c r="T52" s="508"/>
      <c r="U52" s="391"/>
      <c r="V52" s="391"/>
    </row>
    <row r="53" spans="1:22" ht="165.75">
      <c r="A53" s="409"/>
      <c r="B53" s="399"/>
      <c r="C53" s="164" t="str">
        <f>'5- Identificación de Riesgos'!D53</f>
        <v xml:space="preserve">4. Carga laboral que no permite la priorización e importancia respecto a los títulos judiciales. </v>
      </c>
      <c r="D53" s="157"/>
      <c r="E53" s="165" t="s">
        <v>379</v>
      </c>
      <c r="F53" s="145" t="s">
        <v>354</v>
      </c>
      <c r="G53" s="145" t="s">
        <v>354</v>
      </c>
      <c r="H53" s="145" t="s">
        <v>354</v>
      </c>
      <c r="I53" s="145" t="s">
        <v>354</v>
      </c>
      <c r="J53" s="152">
        <f t="shared" si="8"/>
        <v>1</v>
      </c>
      <c r="K53" s="509"/>
      <c r="L53" s="150"/>
      <c r="M53" s="173"/>
      <c r="N53" s="150"/>
      <c r="O53" s="150"/>
      <c r="P53" s="150"/>
      <c r="Q53" s="150"/>
      <c r="R53" s="290">
        <f t="shared" si="10"/>
        <v>0</v>
      </c>
      <c r="S53" s="507"/>
      <c r="T53" s="508"/>
      <c r="U53" s="391"/>
      <c r="V53" s="391"/>
    </row>
    <row r="54" spans="1:22" ht="231" customHeight="1">
      <c r="A54" s="409"/>
      <c r="B54" s="399"/>
      <c r="C54" s="164" t="str">
        <f>'5- Identificación de Riesgos'!D54</f>
        <v xml:space="preserve">5. Indebida capacitación y recepción por parte de los servidores judiciales. </v>
      </c>
      <c r="D54" s="157"/>
      <c r="E54" s="157" t="s">
        <v>380</v>
      </c>
      <c r="F54" s="145" t="s">
        <v>356</v>
      </c>
      <c r="G54" s="145" t="s">
        <v>356</v>
      </c>
      <c r="H54" s="145" t="s">
        <v>354</v>
      </c>
      <c r="I54" s="145" t="s">
        <v>354</v>
      </c>
      <c r="J54" s="152">
        <f t="shared" si="8"/>
        <v>0.5</v>
      </c>
      <c r="K54" s="509"/>
      <c r="L54" s="150"/>
      <c r="M54" s="173"/>
      <c r="N54" s="150"/>
      <c r="O54" s="150"/>
      <c r="P54" s="150"/>
      <c r="Q54" s="150"/>
      <c r="R54" s="290">
        <f t="shared" si="10"/>
        <v>0</v>
      </c>
      <c r="S54" s="507"/>
      <c r="T54" s="508"/>
      <c r="U54" s="391"/>
      <c r="V54" s="391"/>
    </row>
    <row r="55" spans="1:22" ht="45.75" customHeight="1">
      <c r="A55" s="409"/>
      <c r="B55" s="399"/>
      <c r="C55" s="164"/>
      <c r="D55" s="157"/>
      <c r="E55" s="165"/>
      <c r="F55" s="145"/>
      <c r="G55" s="145"/>
      <c r="H55" s="145"/>
      <c r="I55" s="145"/>
      <c r="J55" s="152"/>
      <c r="K55" s="509"/>
      <c r="L55" s="150"/>
      <c r="M55" s="173"/>
      <c r="N55" s="150"/>
      <c r="O55" s="150"/>
      <c r="P55" s="150"/>
      <c r="Q55" s="150"/>
      <c r="R55" s="290">
        <f t="shared" si="10"/>
        <v>0</v>
      </c>
      <c r="S55" s="507"/>
      <c r="T55" s="508"/>
      <c r="U55" s="391"/>
      <c r="V55" s="391"/>
    </row>
    <row r="56" spans="1:22" ht="30.75" customHeight="1">
      <c r="A56" s="409"/>
      <c r="B56" s="399"/>
      <c r="C56" s="164"/>
      <c r="D56" s="157"/>
      <c r="E56" s="165"/>
      <c r="F56" s="145"/>
      <c r="G56" s="145"/>
      <c r="H56" s="145"/>
      <c r="I56" s="145"/>
      <c r="J56" s="152"/>
      <c r="K56" s="509"/>
      <c r="L56" s="150"/>
      <c r="M56" s="173"/>
      <c r="N56" s="150"/>
      <c r="O56" s="150"/>
      <c r="P56" s="150"/>
      <c r="Q56" s="150"/>
      <c r="R56" s="290">
        <f t="shared" si="10"/>
        <v>0</v>
      </c>
      <c r="S56" s="507"/>
      <c r="T56" s="508"/>
      <c r="U56" s="391"/>
      <c r="V56" s="391"/>
    </row>
    <row r="57" spans="1:22" ht="30.75" customHeight="1">
      <c r="A57" s="409"/>
      <c r="B57" s="399"/>
      <c r="C57" s="164"/>
      <c r="D57" s="157"/>
      <c r="E57" s="157"/>
      <c r="F57" s="145"/>
      <c r="G57" s="145"/>
      <c r="H57" s="145"/>
      <c r="I57" s="145"/>
      <c r="J57" s="152"/>
      <c r="K57" s="509"/>
      <c r="L57" s="150"/>
      <c r="M57" s="173"/>
      <c r="N57" s="150"/>
      <c r="O57" s="150"/>
      <c r="P57" s="150"/>
      <c r="Q57" s="150"/>
      <c r="R57" s="290">
        <f t="shared" si="10"/>
        <v>0</v>
      </c>
      <c r="S57" s="507"/>
      <c r="T57" s="508"/>
      <c r="U57" s="391"/>
      <c r="V57" s="391"/>
    </row>
    <row r="58" spans="1:22" ht="45.75" customHeight="1">
      <c r="A58" s="409"/>
      <c r="B58" s="399"/>
      <c r="C58" s="164"/>
      <c r="D58" s="157"/>
      <c r="E58" s="165"/>
      <c r="F58" s="145"/>
      <c r="G58" s="145"/>
      <c r="H58" s="145"/>
      <c r="I58" s="145"/>
      <c r="J58" s="152"/>
      <c r="K58" s="509"/>
      <c r="L58" s="150"/>
      <c r="M58" s="173"/>
      <c r="N58" s="150"/>
      <c r="O58" s="150"/>
      <c r="P58" s="150"/>
      <c r="Q58" s="150"/>
      <c r="R58" s="290">
        <f t="shared" si="10"/>
        <v>0</v>
      </c>
      <c r="S58" s="507"/>
      <c r="T58" s="508"/>
      <c r="U58" s="391"/>
      <c r="V58" s="391"/>
    </row>
    <row r="59" spans="1:22">
      <c r="A59" s="410"/>
      <c r="B59" s="400"/>
      <c r="C59" s="164"/>
      <c r="D59" s="157"/>
      <c r="E59" s="165"/>
      <c r="F59" s="145"/>
      <c r="G59" s="145"/>
      <c r="H59" s="145"/>
      <c r="I59" s="145"/>
      <c r="J59" s="152"/>
      <c r="K59" s="510"/>
      <c r="L59" s="150"/>
      <c r="M59" s="173"/>
      <c r="N59" s="150"/>
      <c r="O59" s="150"/>
      <c r="P59" s="150"/>
      <c r="Q59" s="150"/>
      <c r="R59" s="290">
        <f t="shared" si="10"/>
        <v>0</v>
      </c>
      <c r="S59" s="507"/>
      <c r="T59" s="508"/>
      <c r="U59" s="391"/>
      <c r="V59" s="391"/>
    </row>
    <row r="60" spans="1:22" ht="124.15" customHeight="1">
      <c r="A60" s="490">
        <v>6</v>
      </c>
      <c r="B60" s="496" t="str">
        <f>'5- Identificación de Riesgos'!B60</f>
        <v>Inoportunidad en el envío del archivo Excel de títulos judiciales a cada Despacho Judicial</v>
      </c>
      <c r="C60" s="164" t="str">
        <f>'5- Identificación de Riesgos'!D60</f>
        <v>1. Demora por parte del servidor judicial encargado de titulos, en el reparto y envío de la información que corresponde a cada despacho judicial, remitido desde Nivel Central</v>
      </c>
      <c r="D60" s="157"/>
      <c r="E60" s="487" t="s">
        <v>381</v>
      </c>
      <c r="F60" s="415" t="s">
        <v>354</v>
      </c>
      <c r="G60" s="415" t="s">
        <v>354</v>
      </c>
      <c r="H60" s="415" t="s">
        <v>354</v>
      </c>
      <c r="I60" s="415" t="s">
        <v>354</v>
      </c>
      <c r="J60" s="488">
        <f t="shared" ref="J60:J62" si="11">COUNTIF(F60:I60,"SI")/4</f>
        <v>1</v>
      </c>
      <c r="K60" s="489">
        <f>AVERAGE(J60:J64)</f>
        <v>1</v>
      </c>
      <c r="L60" s="150" t="str">
        <f>+'5- Identificación de Riesgos'!I60</f>
        <v>Afectación de reputacion,imagén,  credibilidad, satisfacción de usuarios y PI</v>
      </c>
      <c r="M60" s="173"/>
      <c r="N60" s="150"/>
      <c r="O60" s="150"/>
      <c r="P60" s="150"/>
      <c r="Q60" s="150"/>
      <c r="R60" s="290">
        <f t="shared" si="10"/>
        <v>0</v>
      </c>
      <c r="S60" s="507">
        <f>AVERAGE(R60:R69)</f>
        <v>0</v>
      </c>
      <c r="T60" s="508" t="str">
        <f>CONCATENATE(INDEX('8- Políticas de Administración '!$B$6:$F$10,MATCH(ROUND(IF((RIGHT('5- Identificación de Riesgos'!H60,1)-'6- Valoración Controles'!K60)&lt;1,1,(RIGHT('5- Identificación de Riesgos'!H60,1)-'6- Valoración Controles'!K60)),0),'8- Políticas de Administración '!$F$6:$F$10,0),1)," - ",ROUND(IF((RIGHT('5- Identificación de Riesgos'!H60,1)-'6- Valoración Controles'!K60)&lt;1,1,(RIGHT('5- Identificación de Riesgos'!H60,1)-'6- Valoración Controles'!K60)),0))</f>
        <v>Muy Baja - 1</v>
      </c>
      <c r="U60" s="391" t="str">
        <f>CONCATENATE(INDEX('8- Políticas de Administración '!$B$17:$F$21,MATCH(ROUND(IF((RIGHT('5- Identificación de Riesgos'!M60,1)-'6- Valoración Controles'!S60)&lt;1,1,(RIGHT('5- Identificación de Riesgos'!M60,1)-'6- Valoración Controles'!S60)),0),'8- Políticas de Administración '!$F$17:$F$21,0),1)," - ",ROUND(IF((RIGHT('5- Identificación de Riesgos'!M60,1)-'6- Valoración Controles'!S60)&lt;1,1,(RIGHT('5- Identificación de Riesgos'!M60,1)-'6- Valoración Controles'!S60)),0))</f>
        <v>Menor - 2</v>
      </c>
      <c r="V60" s="391" t="str">
        <f>CONCATENATE(VLOOKUP((LEFT(T60,LEN(T60)-4)&amp;LEFT(U60,LEN(U60)-4)),'9- Matriz de Calor '!$D$18:$E$42,2,0)," - ",RIGHT(T60,1)*RIGHT(U60,1))</f>
        <v>Bajo - 2</v>
      </c>
    </row>
    <row r="61" spans="1:22" ht="110.45" customHeight="1">
      <c r="A61" s="491"/>
      <c r="B61" s="497"/>
      <c r="C61" s="164" t="str">
        <f>'5- Identificación de Riesgos'!D61</f>
        <v>2. Falta de control en el reparto de la información allegada en el archivo de Excel</v>
      </c>
      <c r="D61" s="157"/>
      <c r="E61" s="423"/>
      <c r="F61" s="414"/>
      <c r="G61" s="414"/>
      <c r="H61" s="414"/>
      <c r="I61" s="414"/>
      <c r="J61" s="489"/>
      <c r="K61" s="509"/>
      <c r="L61" s="150" t="str">
        <f>+'5- Identificación de Riesgos'!I61</f>
        <v>Incumplimiento de las metas establecidas</v>
      </c>
      <c r="M61" s="173"/>
      <c r="N61" s="150"/>
      <c r="O61" s="150"/>
      <c r="P61" s="150"/>
      <c r="Q61" s="150"/>
      <c r="R61" s="290">
        <f t="shared" si="10"/>
        <v>0</v>
      </c>
      <c r="S61" s="507"/>
      <c r="T61" s="508"/>
      <c r="U61" s="391"/>
      <c r="V61" s="391"/>
    </row>
    <row r="62" spans="1:22" ht="126" customHeight="1">
      <c r="A62" s="491"/>
      <c r="B62" s="497"/>
      <c r="C62" s="164" t="str">
        <f>'5- Identificación de Riesgos'!D62</f>
        <v>3. Asignación de funciones de reparto, procesos, tutelas y otros, al servidor judicial encargado de títulos judiciales, lo que representa un incremento de carga laboral</v>
      </c>
      <c r="D62" s="157"/>
      <c r="E62" s="291" t="s">
        <v>382</v>
      </c>
      <c r="F62" s="145" t="s">
        <v>354</v>
      </c>
      <c r="G62" s="145" t="s">
        <v>354</v>
      </c>
      <c r="H62" s="145" t="s">
        <v>354</v>
      </c>
      <c r="I62" s="145" t="s">
        <v>354</v>
      </c>
      <c r="J62" s="152">
        <f t="shared" si="11"/>
        <v>1</v>
      </c>
      <c r="K62" s="509"/>
      <c r="L62" s="150"/>
      <c r="M62" s="173"/>
      <c r="N62" s="150"/>
      <c r="O62" s="150"/>
      <c r="P62" s="150"/>
      <c r="Q62" s="150"/>
      <c r="R62" s="290">
        <f t="shared" si="10"/>
        <v>0</v>
      </c>
      <c r="S62" s="507"/>
      <c r="T62" s="508"/>
      <c r="U62" s="391"/>
      <c r="V62" s="391"/>
    </row>
    <row r="63" spans="1:22">
      <c r="A63" s="491"/>
      <c r="B63" s="497"/>
      <c r="C63" s="164"/>
      <c r="D63" s="157"/>
      <c r="E63" s="165"/>
      <c r="F63" s="145"/>
      <c r="G63" s="145"/>
      <c r="H63" s="145"/>
      <c r="I63" s="145"/>
      <c r="J63" s="152"/>
      <c r="K63" s="509"/>
      <c r="L63" s="150"/>
      <c r="M63" s="173"/>
      <c r="N63" s="150"/>
      <c r="O63" s="150"/>
      <c r="P63" s="150"/>
      <c r="Q63" s="150"/>
      <c r="R63" s="290">
        <f t="shared" si="10"/>
        <v>0</v>
      </c>
      <c r="S63" s="507"/>
      <c r="T63" s="508"/>
      <c r="U63" s="391"/>
      <c r="V63" s="391"/>
    </row>
    <row r="64" spans="1:22">
      <c r="A64" s="491"/>
      <c r="B64" s="497"/>
      <c r="C64" s="164"/>
      <c r="D64" s="157"/>
      <c r="E64" s="157"/>
      <c r="F64" s="145"/>
      <c r="G64" s="145"/>
      <c r="H64" s="145"/>
      <c r="I64" s="145"/>
      <c r="J64" s="152"/>
      <c r="K64" s="509"/>
      <c r="L64" s="150"/>
      <c r="M64" s="173"/>
      <c r="N64" s="150"/>
      <c r="O64" s="150"/>
      <c r="P64" s="150"/>
      <c r="Q64" s="150"/>
      <c r="R64" s="290">
        <f t="shared" si="10"/>
        <v>0</v>
      </c>
      <c r="S64" s="507"/>
      <c r="T64" s="508"/>
      <c r="U64" s="391"/>
      <c r="V64" s="391"/>
    </row>
    <row r="65" spans="1:22" ht="14.45" customHeight="1">
      <c r="A65" s="491"/>
      <c r="B65" s="497"/>
      <c r="C65" s="164"/>
      <c r="D65" s="157"/>
      <c r="E65" s="165"/>
      <c r="F65" s="145"/>
      <c r="G65" s="145"/>
      <c r="H65" s="145"/>
      <c r="I65" s="145"/>
      <c r="J65" s="152"/>
      <c r="K65" s="509"/>
      <c r="L65" s="150"/>
      <c r="M65" s="173"/>
      <c r="N65" s="150"/>
      <c r="O65" s="150"/>
      <c r="P65" s="150"/>
      <c r="Q65" s="150"/>
      <c r="R65" s="290">
        <f t="shared" si="10"/>
        <v>0</v>
      </c>
      <c r="S65" s="507"/>
      <c r="T65" s="508"/>
      <c r="U65" s="391"/>
      <c r="V65" s="391"/>
    </row>
    <row r="66" spans="1:22" ht="14.45" customHeight="1">
      <c r="A66" s="491"/>
      <c r="B66" s="497"/>
      <c r="C66" s="164"/>
      <c r="D66" s="157"/>
      <c r="E66" s="165"/>
      <c r="F66" s="145"/>
      <c r="G66" s="145"/>
      <c r="H66" s="145"/>
      <c r="I66" s="145"/>
      <c r="J66" s="152"/>
      <c r="K66" s="509"/>
      <c r="L66" s="150"/>
      <c r="M66" s="173"/>
      <c r="N66" s="150"/>
      <c r="O66" s="150"/>
      <c r="P66" s="150"/>
      <c r="Q66" s="150"/>
      <c r="R66" s="290">
        <f t="shared" si="10"/>
        <v>0</v>
      </c>
      <c r="S66" s="507"/>
      <c r="T66" s="508"/>
      <c r="U66" s="391"/>
      <c r="V66" s="391"/>
    </row>
    <row r="67" spans="1:22" ht="14.45" customHeight="1">
      <c r="A67" s="491"/>
      <c r="B67" s="497"/>
      <c r="C67" s="164"/>
      <c r="D67" s="157"/>
      <c r="E67" s="157"/>
      <c r="F67" s="145"/>
      <c r="G67" s="145"/>
      <c r="H67" s="145"/>
      <c r="I67" s="145"/>
      <c r="J67" s="152"/>
      <c r="K67" s="509"/>
      <c r="L67" s="150"/>
      <c r="M67" s="173"/>
      <c r="N67" s="150"/>
      <c r="O67" s="150"/>
      <c r="P67" s="150"/>
      <c r="Q67" s="150"/>
      <c r="R67" s="290">
        <f t="shared" si="10"/>
        <v>0</v>
      </c>
      <c r="S67" s="507"/>
      <c r="T67" s="508"/>
      <c r="U67" s="391"/>
      <c r="V67" s="391"/>
    </row>
    <row r="68" spans="1:22" ht="14.45" customHeight="1">
      <c r="A68" s="491"/>
      <c r="B68" s="497"/>
      <c r="C68" s="164"/>
      <c r="D68" s="157"/>
      <c r="E68" s="165"/>
      <c r="F68" s="145"/>
      <c r="G68" s="145"/>
      <c r="H68" s="145"/>
      <c r="I68" s="145"/>
      <c r="J68" s="152"/>
      <c r="K68" s="509"/>
      <c r="L68" s="150"/>
      <c r="M68" s="173"/>
      <c r="N68" s="150"/>
      <c r="O68" s="150"/>
      <c r="P68" s="150"/>
      <c r="Q68" s="150"/>
      <c r="R68" s="290">
        <f t="shared" si="10"/>
        <v>0</v>
      </c>
      <c r="S68" s="507"/>
      <c r="T68" s="508"/>
      <c r="U68" s="391"/>
      <c r="V68" s="391"/>
    </row>
    <row r="69" spans="1:22" ht="14.45" customHeight="1">
      <c r="A69" s="492"/>
      <c r="B69" s="498"/>
      <c r="C69" s="164"/>
      <c r="D69" s="157"/>
      <c r="E69" s="165"/>
      <c r="F69" s="145"/>
      <c r="G69" s="145"/>
      <c r="H69" s="145"/>
      <c r="I69" s="145"/>
      <c r="J69" s="152"/>
      <c r="K69" s="510"/>
      <c r="L69" s="150"/>
      <c r="M69" s="173"/>
      <c r="N69" s="150"/>
      <c r="O69" s="150"/>
      <c r="P69" s="150"/>
      <c r="Q69" s="150"/>
      <c r="R69" s="290">
        <f t="shared" si="10"/>
        <v>0</v>
      </c>
      <c r="S69" s="507"/>
      <c r="T69" s="508"/>
      <c r="U69" s="391"/>
      <c r="V69" s="391"/>
    </row>
    <row r="70" spans="1:22" ht="195">
      <c r="A70" s="490">
        <v>7</v>
      </c>
      <c r="B70" s="496" t="str">
        <f>'5- Identificación de Riesgos'!B70</f>
        <v>Inadecuado trámite de las reclamaciones de títulos judiciales, enviadas por parte de los despachos judiciales</v>
      </c>
      <c r="C70" s="164" t="str">
        <f>'5- Identificación de Riesgos'!D70</f>
        <v>1. Inadecuada revisión y seguimiento de las reclamaciones recibidas</v>
      </c>
      <c r="D70" s="157"/>
      <c r="E70" s="255" t="s">
        <v>383</v>
      </c>
      <c r="F70" s="145" t="s">
        <v>354</v>
      </c>
      <c r="G70" s="145" t="s">
        <v>354</v>
      </c>
      <c r="H70" s="145" t="s">
        <v>354</v>
      </c>
      <c r="I70" s="145" t="s">
        <v>354</v>
      </c>
      <c r="J70" s="152">
        <f t="shared" ref="J70:J73" si="12">COUNTIF(F70:I70,"SI")/4</f>
        <v>1</v>
      </c>
      <c r="K70" s="489">
        <f>AVERAGE(J70:J74)</f>
        <v>1</v>
      </c>
      <c r="L70" s="150" t="str">
        <f>+'5- Identificación de Riesgos'!I70</f>
        <v>Afectación de reputacion,imagén,  credibilidad, satisfacción de usuarios y PI</v>
      </c>
      <c r="M70" s="173"/>
      <c r="N70" s="150"/>
      <c r="O70" s="150"/>
      <c r="P70" s="150"/>
      <c r="Q70" s="150"/>
      <c r="R70" s="290">
        <f t="shared" si="10"/>
        <v>0</v>
      </c>
      <c r="S70" s="507">
        <f>AVERAGE(R70:R79)</f>
        <v>0</v>
      </c>
      <c r="T70" s="508" t="str">
        <f>CONCATENATE(INDEX('8- Políticas de Administración '!$B$6:$F$10,MATCH(ROUND(IF((RIGHT('5- Identificación de Riesgos'!H70,1)-'6- Valoración Controles'!K70)&lt;1,1,(RIGHT('5- Identificación de Riesgos'!H70,1)-'6- Valoración Controles'!K70)),0),'8- Políticas de Administración '!$F$6:$F$10,0),1)," - ",ROUND(IF((RIGHT('5- Identificación de Riesgos'!H70,1)-'6- Valoración Controles'!K70)&lt;1,1,(RIGHT('5- Identificación de Riesgos'!H70,1)-'6- Valoración Controles'!K70)),0))</f>
        <v>Muy Baja - 1</v>
      </c>
      <c r="U70" s="391" t="str">
        <f>CONCATENATE(INDEX('8- Políticas de Administración '!$B$17:$F$21,MATCH(ROUND(IF((RIGHT('5- Identificación de Riesgos'!M70,1)-'6- Valoración Controles'!S70)&lt;1,1,(RIGHT('5- Identificación de Riesgos'!M70,1)-'6- Valoración Controles'!S70)),0),'8- Políticas de Administración '!$F$17:$F$21,0),1)," - ",ROUND(IF((RIGHT('5- Identificación de Riesgos'!M70,1)-'6- Valoración Controles'!S70)&lt;1,1,(RIGHT('5- Identificación de Riesgos'!M70,1)-'6- Valoración Controles'!S70)),0))</f>
        <v>Menor - 2</v>
      </c>
      <c r="V70" s="391" t="str">
        <f>CONCATENATE(VLOOKUP((LEFT(T70,LEN(T70)-4)&amp;LEFT(U70,LEN(U70)-4)),'9- Matriz de Calor '!$D$18:$E$42,2,0)," - ",RIGHT(T70,1)*RIGHT(U70,1))</f>
        <v>Bajo - 2</v>
      </c>
    </row>
    <row r="71" spans="1:22" ht="191.25">
      <c r="A71" s="491"/>
      <c r="B71" s="497"/>
      <c r="C71" s="164" t="str">
        <f>'5- Identificación de Riesgos'!D71</f>
        <v>2. Inoportuno envío de las reclamaciones por parte de los despachos judiciales a la oficina judicial</v>
      </c>
      <c r="D71" s="157"/>
      <c r="E71" s="291" t="s">
        <v>384</v>
      </c>
      <c r="F71" s="145" t="s">
        <v>354</v>
      </c>
      <c r="G71" s="145" t="s">
        <v>354</v>
      </c>
      <c r="H71" s="145" t="s">
        <v>354</v>
      </c>
      <c r="I71" s="145" t="s">
        <v>354</v>
      </c>
      <c r="J71" s="152">
        <f t="shared" si="12"/>
        <v>1</v>
      </c>
      <c r="K71" s="509"/>
      <c r="L71" s="150" t="str">
        <f>+'5- Identificación de Riesgos'!I71</f>
        <v>Incumplimiento de las metas establecidas</v>
      </c>
      <c r="M71" s="173"/>
      <c r="N71" s="150"/>
      <c r="O71" s="150"/>
      <c r="P71" s="150"/>
      <c r="Q71" s="150"/>
      <c r="R71" s="290">
        <f t="shared" si="10"/>
        <v>0</v>
      </c>
      <c r="S71" s="507"/>
      <c r="T71" s="508"/>
      <c r="U71" s="391"/>
      <c r="V71" s="391"/>
    </row>
    <row r="72" spans="1:22" ht="195">
      <c r="A72" s="491"/>
      <c r="B72" s="497"/>
      <c r="C72" s="164" t="str">
        <f>'5- Identificación de Riesgos'!D72</f>
        <v>3. Demora en el trámite de exclusión de los títulos judiciales</v>
      </c>
      <c r="D72" s="157"/>
      <c r="E72" s="255" t="s">
        <v>383</v>
      </c>
      <c r="F72" s="145" t="s">
        <v>354</v>
      </c>
      <c r="G72" s="145" t="s">
        <v>354</v>
      </c>
      <c r="H72" s="145" t="s">
        <v>354</v>
      </c>
      <c r="I72" s="145" t="s">
        <v>354</v>
      </c>
      <c r="J72" s="152">
        <f t="shared" si="12"/>
        <v>1</v>
      </c>
      <c r="K72" s="509"/>
      <c r="L72" s="150"/>
      <c r="M72" s="173"/>
      <c r="N72" s="150"/>
      <c r="O72" s="150"/>
      <c r="P72" s="150"/>
      <c r="Q72" s="150"/>
      <c r="R72" s="290">
        <f t="shared" si="10"/>
        <v>0</v>
      </c>
      <c r="S72" s="507"/>
      <c r="T72" s="508"/>
      <c r="U72" s="391"/>
      <c r="V72" s="391"/>
    </row>
    <row r="73" spans="1:22" ht="181.5" customHeight="1">
      <c r="A73" s="491"/>
      <c r="B73" s="497"/>
      <c r="C73" s="164" t="str">
        <f>'5- Identificación de Riesgos'!D73</f>
        <v>4. Reclamación tardía de los usuarios, por fuera del cronograma estipulado por parte de la Dirección de Fondos Especiales de la DEAJ</v>
      </c>
      <c r="D73" s="157"/>
      <c r="E73" s="165" t="s">
        <v>385</v>
      </c>
      <c r="F73" s="145" t="s">
        <v>354</v>
      </c>
      <c r="G73" s="145" t="s">
        <v>354</v>
      </c>
      <c r="H73" s="145" t="s">
        <v>354</v>
      </c>
      <c r="I73" s="145" t="s">
        <v>354</v>
      </c>
      <c r="J73" s="152">
        <f t="shared" si="12"/>
        <v>1</v>
      </c>
      <c r="K73" s="509"/>
      <c r="L73" s="150"/>
      <c r="M73" s="173"/>
      <c r="N73" s="150"/>
      <c r="O73" s="150"/>
      <c r="P73" s="150"/>
      <c r="Q73" s="150"/>
      <c r="R73" s="290">
        <f t="shared" si="10"/>
        <v>0</v>
      </c>
      <c r="S73" s="507"/>
      <c r="T73" s="508"/>
      <c r="U73" s="391"/>
      <c r="V73" s="391"/>
    </row>
    <row r="74" spans="1:22" ht="14.45" customHeight="1">
      <c r="A74" s="491"/>
      <c r="B74" s="497"/>
      <c r="C74" s="164"/>
      <c r="D74" s="157"/>
      <c r="E74" s="157"/>
      <c r="F74" s="145"/>
      <c r="G74" s="145"/>
      <c r="H74" s="145"/>
      <c r="I74" s="145"/>
      <c r="J74" s="152"/>
      <c r="K74" s="509"/>
      <c r="L74" s="150"/>
      <c r="M74" s="173"/>
      <c r="N74" s="150"/>
      <c r="O74" s="150"/>
      <c r="P74" s="150"/>
      <c r="Q74" s="150"/>
      <c r="R74" s="290">
        <f t="shared" si="10"/>
        <v>0</v>
      </c>
      <c r="S74" s="507"/>
      <c r="T74" s="508"/>
      <c r="U74" s="391"/>
      <c r="V74" s="391"/>
    </row>
    <row r="75" spans="1:22" ht="14.45" customHeight="1">
      <c r="A75" s="491"/>
      <c r="B75" s="497"/>
      <c r="C75" s="164"/>
      <c r="D75" s="157"/>
      <c r="E75" s="157"/>
      <c r="F75" s="145"/>
      <c r="G75" s="145"/>
      <c r="H75" s="145"/>
      <c r="I75" s="145"/>
      <c r="J75" s="152"/>
      <c r="K75" s="509"/>
      <c r="L75" s="150"/>
      <c r="M75" s="173"/>
      <c r="N75" s="150"/>
      <c r="O75" s="150"/>
      <c r="P75" s="150"/>
      <c r="Q75" s="150"/>
      <c r="R75" s="290">
        <f t="shared" si="10"/>
        <v>0</v>
      </c>
      <c r="S75" s="507"/>
      <c r="T75" s="508"/>
      <c r="U75" s="391"/>
      <c r="V75" s="391"/>
    </row>
    <row r="76" spans="1:22" ht="14.45" customHeight="1">
      <c r="A76" s="491"/>
      <c r="B76" s="497"/>
      <c r="C76" s="164"/>
      <c r="D76" s="157"/>
      <c r="E76" s="165"/>
      <c r="F76" s="145"/>
      <c r="G76" s="145"/>
      <c r="H76" s="145"/>
      <c r="I76" s="145"/>
      <c r="J76" s="152"/>
      <c r="K76" s="509"/>
      <c r="L76" s="150"/>
      <c r="M76" s="173"/>
      <c r="N76" s="150"/>
      <c r="O76" s="150"/>
      <c r="P76" s="150"/>
      <c r="Q76" s="150"/>
      <c r="R76" s="290">
        <f t="shared" si="10"/>
        <v>0</v>
      </c>
      <c r="S76" s="507"/>
      <c r="T76" s="508"/>
      <c r="U76" s="391"/>
      <c r="V76" s="391"/>
    </row>
    <row r="77" spans="1:22" ht="14.45" customHeight="1">
      <c r="A77" s="491"/>
      <c r="B77" s="497"/>
      <c r="C77" s="164"/>
      <c r="D77" s="157"/>
      <c r="E77" s="165"/>
      <c r="F77" s="145"/>
      <c r="G77" s="145"/>
      <c r="H77" s="145"/>
      <c r="I77" s="145"/>
      <c r="J77" s="152"/>
      <c r="K77" s="509"/>
      <c r="L77" s="150"/>
      <c r="M77" s="173"/>
      <c r="N77" s="150"/>
      <c r="O77" s="150"/>
      <c r="P77" s="150"/>
      <c r="Q77" s="150"/>
      <c r="R77" s="290">
        <f t="shared" si="10"/>
        <v>0</v>
      </c>
      <c r="S77" s="507"/>
      <c r="T77" s="508"/>
      <c r="U77" s="391"/>
      <c r="V77" s="391"/>
    </row>
    <row r="78" spans="1:22" ht="14.45" customHeight="1">
      <c r="A78" s="491"/>
      <c r="B78" s="497"/>
      <c r="C78" s="164"/>
      <c r="D78" s="157"/>
      <c r="E78" s="165"/>
      <c r="F78" s="145"/>
      <c r="G78" s="145"/>
      <c r="H78" s="145"/>
      <c r="I78" s="145"/>
      <c r="J78" s="152"/>
      <c r="K78" s="509"/>
      <c r="L78" s="150"/>
      <c r="M78" s="173"/>
      <c r="N78" s="150"/>
      <c r="O78" s="150"/>
      <c r="P78" s="150"/>
      <c r="Q78" s="150"/>
      <c r="R78" s="290">
        <f t="shared" si="10"/>
        <v>0</v>
      </c>
      <c r="S78" s="507"/>
      <c r="T78" s="508"/>
      <c r="U78" s="391"/>
      <c r="V78" s="391"/>
    </row>
    <row r="79" spans="1:22" ht="14.45" customHeight="1">
      <c r="A79" s="492"/>
      <c r="B79" s="498"/>
      <c r="C79" s="164"/>
      <c r="D79" s="157"/>
      <c r="E79" s="157"/>
      <c r="F79" s="145"/>
      <c r="G79" s="145"/>
      <c r="H79" s="145"/>
      <c r="I79" s="145"/>
      <c r="J79" s="152"/>
      <c r="K79" s="510"/>
      <c r="L79" s="150"/>
      <c r="M79" s="173"/>
      <c r="N79" s="150"/>
      <c r="O79" s="150"/>
      <c r="P79" s="150"/>
      <c r="Q79" s="150"/>
      <c r="R79" s="290">
        <f t="shared" si="10"/>
        <v>0</v>
      </c>
      <c r="S79" s="507"/>
      <c r="T79" s="508"/>
      <c r="U79" s="391"/>
      <c r="V79" s="391"/>
    </row>
    <row r="80" spans="1:22" ht="315">
      <c r="A80" s="490">
        <v>8</v>
      </c>
      <c r="B80" s="496" t="str">
        <f>'5- Identificación de Riesgos'!B80</f>
        <v>Inoportunidad de la Dirección Seccional de Administración Judicial de Pereira, en el envío del reporte consolidado de las reclamaciones de títulos judiciales
al Grupo de Fondos Especiales de la DEAJ</v>
      </c>
      <c r="C80" s="164" t="str">
        <f>'5- Identificación de Riesgos'!D80</f>
        <v xml:space="preserve">1. Inexistencia de la consolidación de información requerida </v>
      </c>
      <c r="D80" s="157"/>
      <c r="E80" s="157" t="s">
        <v>386</v>
      </c>
      <c r="F80" s="145" t="s">
        <v>354</v>
      </c>
      <c r="G80" s="145" t="s">
        <v>354</v>
      </c>
      <c r="H80" s="145" t="s">
        <v>354</v>
      </c>
      <c r="I80" s="145" t="s">
        <v>354</v>
      </c>
      <c r="J80" s="152">
        <f t="shared" ref="J80:J104" si="13">COUNTIF(F80:I80,"SI")/4</f>
        <v>1</v>
      </c>
      <c r="K80" s="489">
        <f>AVERAGE(J80:J84)</f>
        <v>1</v>
      </c>
      <c r="L80" s="150" t="str">
        <f>+'5- Identificación de Riesgos'!I80</f>
        <v>Afectación de reputacion,imagén,  credibilidad, satisfacción de usuarios y PI</v>
      </c>
      <c r="M80" s="173"/>
      <c r="N80" s="150"/>
      <c r="O80" s="150"/>
      <c r="P80" s="150"/>
      <c r="Q80" s="150"/>
      <c r="R80" s="290">
        <f t="shared" si="10"/>
        <v>0</v>
      </c>
      <c r="S80" s="507">
        <f>AVERAGE(R80:R89)</f>
        <v>0</v>
      </c>
      <c r="T80" s="508" t="str">
        <f>CONCATENATE(INDEX('8- Políticas de Administración '!$B$6:$F$10,MATCH(ROUND(IF((RIGHT('5- Identificación de Riesgos'!H80,1)-'6- Valoración Controles'!K80)&lt;1,1,(RIGHT('5- Identificación de Riesgos'!H80,1)-'6- Valoración Controles'!K80)),0),'8- Políticas de Administración '!$F$6:$F$10,0),1)," - ",ROUND(IF((RIGHT('5- Identificación de Riesgos'!H80,1)-'6- Valoración Controles'!K80)&lt;1,1,(RIGHT('5- Identificación de Riesgos'!H80,1)-'6- Valoración Controles'!K80)),0))</f>
        <v>Muy Baja - 1</v>
      </c>
      <c r="U80" s="391" t="str">
        <f>CONCATENATE(INDEX('8- Políticas de Administración '!$B$17:$F$21,MATCH(ROUND(IF((RIGHT('5- Identificación de Riesgos'!M80,1)-'6- Valoración Controles'!S80)&lt;1,1,(RIGHT('5- Identificación de Riesgos'!M80,1)-'6- Valoración Controles'!S80)),0),'8- Políticas de Administración '!$F$17:$F$21,0),1)," - ",ROUND(IF((RIGHT('5- Identificación de Riesgos'!M80,1)-'6- Valoración Controles'!S80)&lt;1,1,(RIGHT('5- Identificación de Riesgos'!M80,1)-'6- Valoración Controles'!S80)),0))</f>
        <v>Menor - 2</v>
      </c>
      <c r="V80" s="391" t="str">
        <f>CONCATENATE(VLOOKUP((LEFT(T80,LEN(T80)-4)&amp;LEFT(U80,LEN(U80)-4)),'9- Matriz de Calor '!$D$18:$E$42,2,0)," - ",RIGHT(T80,1)*RIGHT(U80,1))</f>
        <v>Bajo - 2</v>
      </c>
    </row>
    <row r="81" spans="1:22" ht="102">
      <c r="A81" s="491"/>
      <c r="B81" s="497"/>
      <c r="C81" s="164" t="str">
        <f>'5- Identificación de Riesgos'!D81</f>
        <v xml:space="preserve">2. Desconocimiento por parte del servidor judicial encargado del proceso, del envío del consolidado en los tiempos establecidos por la DEAJ </v>
      </c>
      <c r="D81" s="157"/>
      <c r="E81" s="165" t="s">
        <v>387</v>
      </c>
      <c r="F81" s="145" t="s">
        <v>354</v>
      </c>
      <c r="G81" s="145" t="s">
        <v>354</v>
      </c>
      <c r="H81" s="145" t="s">
        <v>354</v>
      </c>
      <c r="I81" s="145" t="s">
        <v>354</v>
      </c>
      <c r="J81" s="152">
        <f t="shared" si="13"/>
        <v>1</v>
      </c>
      <c r="K81" s="509"/>
      <c r="L81" s="150" t="str">
        <f>+'5- Identificación de Riesgos'!I81</f>
        <v>Incumplimiento de las metas establecidas</v>
      </c>
      <c r="M81" s="173"/>
      <c r="N81" s="150"/>
      <c r="O81" s="150"/>
      <c r="P81" s="150"/>
      <c r="Q81" s="150"/>
      <c r="R81" s="290">
        <f t="shared" si="10"/>
        <v>0</v>
      </c>
      <c r="S81" s="507"/>
      <c r="T81" s="508"/>
      <c r="U81" s="391"/>
      <c r="V81" s="391"/>
    </row>
    <row r="82" spans="1:22" ht="14.45" customHeight="1">
      <c r="A82" s="491"/>
      <c r="B82" s="497"/>
      <c r="C82" s="164"/>
      <c r="D82" s="157"/>
      <c r="E82" s="165"/>
      <c r="F82" s="145"/>
      <c r="G82" s="145"/>
      <c r="H82" s="145"/>
      <c r="I82" s="145"/>
      <c r="J82" s="152"/>
      <c r="K82" s="509"/>
      <c r="L82" s="150"/>
      <c r="M82" s="173"/>
      <c r="N82" s="150"/>
      <c r="O82" s="150"/>
      <c r="P82" s="150"/>
      <c r="Q82" s="150"/>
      <c r="R82" s="290">
        <f t="shared" si="10"/>
        <v>0</v>
      </c>
      <c r="S82" s="507"/>
      <c r="T82" s="508"/>
      <c r="U82" s="391"/>
      <c r="V82" s="391"/>
    </row>
    <row r="83" spans="1:22" ht="14.45" customHeight="1">
      <c r="A83" s="491"/>
      <c r="B83" s="497"/>
      <c r="C83" s="164"/>
      <c r="D83" s="157"/>
      <c r="E83" s="165"/>
      <c r="F83" s="145"/>
      <c r="G83" s="145"/>
      <c r="H83" s="145"/>
      <c r="I83" s="145"/>
      <c r="J83" s="152"/>
      <c r="K83" s="509"/>
      <c r="L83" s="150"/>
      <c r="M83" s="173"/>
      <c r="N83" s="150"/>
      <c r="O83" s="150"/>
      <c r="P83" s="150"/>
      <c r="Q83" s="150"/>
      <c r="R83" s="290">
        <f t="shared" si="10"/>
        <v>0</v>
      </c>
      <c r="S83" s="507"/>
      <c r="T83" s="508"/>
      <c r="U83" s="391"/>
      <c r="V83" s="391"/>
    </row>
    <row r="84" spans="1:22" ht="14.45" customHeight="1">
      <c r="A84" s="491"/>
      <c r="B84" s="497"/>
      <c r="C84" s="164"/>
      <c r="D84" s="157"/>
      <c r="E84" s="157"/>
      <c r="F84" s="145"/>
      <c r="G84" s="145"/>
      <c r="H84" s="145"/>
      <c r="I84" s="145"/>
      <c r="J84" s="152"/>
      <c r="K84" s="509"/>
      <c r="L84" s="150"/>
      <c r="M84" s="173"/>
      <c r="N84" s="150"/>
      <c r="O84" s="150"/>
      <c r="P84" s="150"/>
      <c r="Q84" s="150"/>
      <c r="R84" s="290">
        <f t="shared" si="10"/>
        <v>0</v>
      </c>
      <c r="S84" s="507"/>
      <c r="T84" s="508"/>
      <c r="U84" s="391"/>
      <c r="V84" s="391"/>
    </row>
    <row r="85" spans="1:22" ht="14.45" customHeight="1">
      <c r="A85" s="491"/>
      <c r="B85" s="497"/>
      <c r="C85" s="164"/>
      <c r="D85" s="157"/>
      <c r="E85" s="157"/>
      <c r="F85" s="145"/>
      <c r="G85" s="145"/>
      <c r="H85" s="145"/>
      <c r="I85" s="145"/>
      <c r="J85" s="152"/>
      <c r="K85" s="509"/>
      <c r="L85" s="150"/>
      <c r="M85" s="173"/>
      <c r="N85" s="150"/>
      <c r="O85" s="150"/>
      <c r="P85" s="150"/>
      <c r="Q85" s="150"/>
      <c r="R85" s="290">
        <f t="shared" si="10"/>
        <v>0</v>
      </c>
      <c r="S85" s="507"/>
      <c r="T85" s="508"/>
      <c r="U85" s="391"/>
      <c r="V85" s="391"/>
    </row>
    <row r="86" spans="1:22" ht="14.45" customHeight="1">
      <c r="A86" s="491"/>
      <c r="B86" s="497"/>
      <c r="C86" s="164"/>
      <c r="D86" s="157"/>
      <c r="E86" s="165"/>
      <c r="F86" s="145"/>
      <c r="G86" s="145"/>
      <c r="H86" s="145"/>
      <c r="I86" s="145"/>
      <c r="J86" s="152"/>
      <c r="K86" s="509"/>
      <c r="L86" s="150"/>
      <c r="M86" s="173"/>
      <c r="N86" s="150"/>
      <c r="O86" s="150"/>
      <c r="P86" s="150"/>
      <c r="Q86" s="150"/>
      <c r="R86" s="290">
        <f t="shared" si="10"/>
        <v>0</v>
      </c>
      <c r="S86" s="507"/>
      <c r="T86" s="508"/>
      <c r="U86" s="391"/>
      <c r="V86" s="391"/>
    </row>
    <row r="87" spans="1:22" ht="14.45" customHeight="1">
      <c r="A87" s="491"/>
      <c r="B87" s="497"/>
      <c r="C87" s="164"/>
      <c r="D87" s="157"/>
      <c r="E87" s="165"/>
      <c r="F87" s="145"/>
      <c r="G87" s="145"/>
      <c r="H87" s="145"/>
      <c r="I87" s="145"/>
      <c r="J87" s="152"/>
      <c r="K87" s="509"/>
      <c r="L87" s="150"/>
      <c r="M87" s="173"/>
      <c r="N87" s="150"/>
      <c r="O87" s="150"/>
      <c r="P87" s="150"/>
      <c r="Q87" s="150"/>
      <c r="R87" s="290">
        <f t="shared" si="10"/>
        <v>0</v>
      </c>
      <c r="S87" s="507"/>
      <c r="T87" s="508"/>
      <c r="U87" s="391"/>
      <c r="V87" s="391"/>
    </row>
    <row r="88" spans="1:22" ht="14.45" customHeight="1">
      <c r="A88" s="491"/>
      <c r="B88" s="497"/>
      <c r="C88" s="164"/>
      <c r="D88" s="157"/>
      <c r="E88" s="165"/>
      <c r="F88" s="145"/>
      <c r="G88" s="145"/>
      <c r="H88" s="145"/>
      <c r="I88" s="145"/>
      <c r="J88" s="152"/>
      <c r="K88" s="509"/>
      <c r="L88" s="150"/>
      <c r="M88" s="173"/>
      <c r="N88" s="150"/>
      <c r="O88" s="150"/>
      <c r="P88" s="150"/>
      <c r="Q88" s="150"/>
      <c r="R88" s="290">
        <f t="shared" si="10"/>
        <v>0</v>
      </c>
      <c r="S88" s="507"/>
      <c r="T88" s="508"/>
      <c r="U88" s="391"/>
      <c r="V88" s="391"/>
    </row>
    <row r="89" spans="1:22" ht="14.45" customHeight="1">
      <c r="A89" s="492"/>
      <c r="B89" s="498"/>
      <c r="C89" s="164"/>
      <c r="D89" s="157"/>
      <c r="E89" s="157"/>
      <c r="F89" s="145"/>
      <c r="G89" s="145"/>
      <c r="H89" s="145"/>
      <c r="I89" s="145"/>
      <c r="J89" s="152"/>
      <c r="K89" s="510"/>
      <c r="L89" s="150"/>
      <c r="M89" s="173"/>
      <c r="N89" s="150"/>
      <c r="O89" s="150"/>
      <c r="P89" s="150"/>
      <c r="Q89" s="150"/>
      <c r="R89" s="290">
        <f t="shared" si="10"/>
        <v>0</v>
      </c>
      <c r="S89" s="507"/>
      <c r="T89" s="508"/>
      <c r="U89" s="391"/>
      <c r="V89" s="391"/>
    </row>
    <row r="90" spans="1:22" ht="167.25" customHeight="1">
      <c r="A90" s="490">
        <v>9</v>
      </c>
      <c r="B90" s="496" t="str">
        <f>'5- Identificación de Riesgos'!B90</f>
        <v>Inoportuna actualización de la lista de auxiliares de la justicia</v>
      </c>
      <c r="C90" s="164" t="str">
        <f>'5- Identificación de Riesgos'!D90</f>
        <v>1. Insuficiente información para alimentar la lista de auxiliares de la justicia</v>
      </c>
      <c r="D90" s="157"/>
      <c r="E90" s="415" t="s">
        <v>388</v>
      </c>
      <c r="F90" s="415" t="s">
        <v>354</v>
      </c>
      <c r="G90" s="415" t="s">
        <v>354</v>
      </c>
      <c r="H90" s="415" t="s">
        <v>354</v>
      </c>
      <c r="I90" s="415" t="s">
        <v>354</v>
      </c>
      <c r="J90" s="488">
        <f t="shared" si="13"/>
        <v>1</v>
      </c>
      <c r="K90" s="499">
        <f>AVERAGE(J90:J94)</f>
        <v>1</v>
      </c>
      <c r="L90" s="150" t="str">
        <f>+'5- Identificación de Riesgos'!I90</f>
        <v>Afectación de reputacion,imagén,  credibilidad, satisfacción de usuarios y PI</v>
      </c>
      <c r="M90" s="173"/>
      <c r="N90" s="150"/>
      <c r="O90" s="150"/>
      <c r="P90" s="150"/>
      <c r="Q90" s="150"/>
      <c r="R90" s="290">
        <f t="shared" si="10"/>
        <v>0</v>
      </c>
      <c r="S90" s="493">
        <f>AVERAGE(R90:R99)</f>
        <v>0</v>
      </c>
      <c r="T90" s="502" t="str">
        <f>CONCATENATE(INDEX('8- Políticas de Administración '!$B$6:$F$10,MATCH(ROUND(IF((RIGHT('5- Identificación de Riesgos'!H90,1)-'6- Valoración Controles'!K90)&lt;1,1,(RIGHT('5- Identificación de Riesgos'!H90,1)-'6- Valoración Controles'!K90)),0),'8- Políticas de Administración '!$F$6:$F$10,0),1)," - ",ROUND(IF((RIGHT('5- Identificación de Riesgos'!H90,1)-'6- Valoración Controles'!K90)&lt;1,1,(RIGHT('5- Identificación de Riesgos'!H90,1)-'6- Valoración Controles'!K90)),0))</f>
        <v>Baja - 2</v>
      </c>
      <c r="U90" s="480" t="str">
        <f>CONCATENATE(INDEX('8- Políticas de Administración '!$B$17:$F$21,MATCH(ROUND(IF((RIGHT('5- Identificación de Riesgos'!M90,1)-'6- Valoración Controles'!S90)&lt;1,1,(RIGHT('5- Identificación de Riesgos'!M90,1)-'6- Valoración Controles'!S90)),0),'8- Políticas de Administración '!$F$17:$F$21,0),1)," - ",ROUND(IF((RIGHT('5- Identificación de Riesgos'!M90,1)-'6- Valoración Controles'!S90)&lt;1,1,(RIGHT('5- Identificación de Riesgos'!M90,1)-'6- Valoración Controles'!S90)),0))</f>
        <v>Menor - 2</v>
      </c>
      <c r="V90" s="480" t="str">
        <f>CONCATENATE(VLOOKUP((LEFT(T90,LEN(T90)-4)&amp;LEFT(U90,LEN(U90)-4)),'9- Matriz de Calor '!$D$18:$E$42,2,0)," - ",RIGHT(T90,1)*RIGHT(U90,1))</f>
        <v>Moderado - 4</v>
      </c>
    </row>
    <row r="91" spans="1:22" ht="30">
      <c r="A91" s="491"/>
      <c r="B91" s="497"/>
      <c r="C91" s="164" t="str">
        <f>'5- Identificación de Riesgos'!D91</f>
        <v>2. Inadecuada revisión e identificación de las solicitudes propias de los auxiliares de justicia</v>
      </c>
      <c r="D91" s="157"/>
      <c r="E91" s="414"/>
      <c r="F91" s="414"/>
      <c r="G91" s="414"/>
      <c r="H91" s="414"/>
      <c r="I91" s="414"/>
      <c r="J91" s="489"/>
      <c r="K91" s="500"/>
      <c r="L91" s="150" t="str">
        <f>+'5- Identificación de Riesgos'!I91</f>
        <v>Incumplimiento de las metas establecidas</v>
      </c>
      <c r="M91" s="173"/>
      <c r="N91" s="150"/>
      <c r="O91" s="150"/>
      <c r="P91" s="150"/>
      <c r="Q91" s="150"/>
      <c r="R91" s="290">
        <f t="shared" si="10"/>
        <v>0</v>
      </c>
      <c r="S91" s="494"/>
      <c r="T91" s="503"/>
      <c r="U91" s="505"/>
      <c r="V91" s="505"/>
    </row>
    <row r="92" spans="1:22" ht="102">
      <c r="A92" s="491"/>
      <c r="B92" s="497"/>
      <c r="C92" s="164" t="str">
        <f>'5- Identificación de Riesgos'!D92</f>
        <v>3. Inoportuno reporte por parte de los despachos judiciales a la oficina judicial, de sanción o sentencia en contra de algun auxiliar de la justicia</v>
      </c>
      <c r="D92" s="157"/>
      <c r="E92" s="165" t="s">
        <v>389</v>
      </c>
      <c r="F92" s="145" t="s">
        <v>354</v>
      </c>
      <c r="G92" s="145" t="s">
        <v>354</v>
      </c>
      <c r="H92" s="145" t="s">
        <v>354</v>
      </c>
      <c r="I92" s="145" t="s">
        <v>354</v>
      </c>
      <c r="J92" s="152">
        <f t="shared" si="13"/>
        <v>1</v>
      </c>
      <c r="K92" s="500"/>
      <c r="L92" s="150" t="str">
        <f>+'5- Identificación de Riesgos'!I92</f>
        <v>Interrupción o afectación en la prestación del servicio judicial</v>
      </c>
      <c r="M92" s="173"/>
      <c r="N92" s="150"/>
      <c r="O92" s="150"/>
      <c r="P92" s="150"/>
      <c r="Q92" s="150"/>
      <c r="R92" s="290">
        <f t="shared" si="10"/>
        <v>0</v>
      </c>
      <c r="S92" s="494"/>
      <c r="T92" s="503"/>
      <c r="U92" s="505"/>
      <c r="V92" s="505"/>
    </row>
    <row r="93" spans="1:22" ht="14.45" customHeight="1">
      <c r="A93" s="491"/>
      <c r="B93" s="497"/>
      <c r="C93" s="164"/>
      <c r="D93" s="157"/>
      <c r="E93" s="165"/>
      <c r="F93" s="145"/>
      <c r="G93" s="145"/>
      <c r="H93" s="145"/>
      <c r="I93" s="145"/>
      <c r="J93" s="152"/>
      <c r="K93" s="500"/>
      <c r="L93" s="150"/>
      <c r="M93" s="173"/>
      <c r="N93" s="150"/>
      <c r="O93" s="150"/>
      <c r="P93" s="150"/>
      <c r="Q93" s="150"/>
      <c r="R93" s="290">
        <f t="shared" si="10"/>
        <v>0</v>
      </c>
      <c r="S93" s="494"/>
      <c r="T93" s="503"/>
      <c r="U93" s="505"/>
      <c r="V93" s="505"/>
    </row>
    <row r="94" spans="1:22" ht="14.45" customHeight="1">
      <c r="A94" s="491"/>
      <c r="B94" s="497"/>
      <c r="C94" s="164"/>
      <c r="D94" s="157"/>
      <c r="E94" s="157"/>
      <c r="F94" s="145"/>
      <c r="G94" s="145"/>
      <c r="H94" s="145"/>
      <c r="I94" s="145"/>
      <c r="J94" s="152"/>
      <c r="K94" s="500"/>
      <c r="L94" s="150"/>
      <c r="M94" s="173"/>
      <c r="N94" s="150"/>
      <c r="O94" s="150"/>
      <c r="P94" s="150"/>
      <c r="Q94" s="150"/>
      <c r="R94" s="290">
        <f t="shared" si="10"/>
        <v>0</v>
      </c>
      <c r="S94" s="494"/>
      <c r="T94" s="503"/>
      <c r="U94" s="505"/>
      <c r="V94" s="505"/>
    </row>
    <row r="95" spans="1:22" ht="14.45" customHeight="1">
      <c r="A95" s="491"/>
      <c r="B95" s="497"/>
      <c r="C95" s="164"/>
      <c r="D95" s="157"/>
      <c r="E95" s="157"/>
      <c r="F95" s="145"/>
      <c r="G95" s="145"/>
      <c r="H95" s="145"/>
      <c r="I95" s="145"/>
      <c r="J95" s="152"/>
      <c r="K95" s="500"/>
      <c r="L95" s="150"/>
      <c r="M95" s="173"/>
      <c r="N95" s="150"/>
      <c r="O95" s="150"/>
      <c r="P95" s="150"/>
      <c r="Q95" s="150"/>
      <c r="R95" s="290">
        <f t="shared" si="10"/>
        <v>0</v>
      </c>
      <c r="S95" s="494"/>
      <c r="T95" s="503"/>
      <c r="U95" s="505"/>
      <c r="V95" s="505"/>
    </row>
    <row r="96" spans="1:22" ht="14.45" customHeight="1">
      <c r="A96" s="491"/>
      <c r="B96" s="497"/>
      <c r="C96" s="164"/>
      <c r="D96" s="157"/>
      <c r="E96" s="165"/>
      <c r="F96" s="145"/>
      <c r="G96" s="145"/>
      <c r="H96" s="145"/>
      <c r="I96" s="145"/>
      <c r="J96" s="152"/>
      <c r="K96" s="500"/>
      <c r="L96" s="150"/>
      <c r="M96" s="173"/>
      <c r="N96" s="150"/>
      <c r="O96" s="150"/>
      <c r="P96" s="150"/>
      <c r="Q96" s="150"/>
      <c r="R96" s="290">
        <f t="shared" si="10"/>
        <v>0</v>
      </c>
      <c r="S96" s="494"/>
      <c r="T96" s="503"/>
      <c r="U96" s="505"/>
      <c r="V96" s="505"/>
    </row>
    <row r="97" spans="1:22" ht="14.45" customHeight="1">
      <c r="A97" s="491"/>
      <c r="B97" s="497"/>
      <c r="C97" s="164"/>
      <c r="D97" s="157"/>
      <c r="E97" s="165"/>
      <c r="F97" s="145"/>
      <c r="G97" s="145"/>
      <c r="H97" s="145"/>
      <c r="I97" s="145"/>
      <c r="J97" s="152"/>
      <c r="K97" s="500"/>
      <c r="L97" s="150"/>
      <c r="M97" s="173"/>
      <c r="N97" s="150"/>
      <c r="O97" s="150"/>
      <c r="P97" s="150"/>
      <c r="Q97" s="150"/>
      <c r="R97" s="290">
        <f t="shared" si="10"/>
        <v>0</v>
      </c>
      <c r="S97" s="494"/>
      <c r="T97" s="503"/>
      <c r="U97" s="505"/>
      <c r="V97" s="505"/>
    </row>
    <row r="98" spans="1:22" ht="14.45" customHeight="1">
      <c r="A98" s="491"/>
      <c r="B98" s="497"/>
      <c r="C98" s="164"/>
      <c r="D98" s="157"/>
      <c r="E98" s="165"/>
      <c r="F98" s="145"/>
      <c r="G98" s="145"/>
      <c r="H98" s="145"/>
      <c r="I98" s="145"/>
      <c r="J98" s="152"/>
      <c r="K98" s="500"/>
      <c r="L98" s="150"/>
      <c r="M98" s="173"/>
      <c r="N98" s="150"/>
      <c r="O98" s="150"/>
      <c r="P98" s="150"/>
      <c r="Q98" s="150"/>
      <c r="R98" s="290">
        <f t="shared" si="10"/>
        <v>0</v>
      </c>
      <c r="S98" s="494"/>
      <c r="T98" s="503"/>
      <c r="U98" s="505"/>
      <c r="V98" s="505"/>
    </row>
    <row r="99" spans="1:22" ht="14.45" customHeight="1">
      <c r="A99" s="492"/>
      <c r="B99" s="498"/>
      <c r="C99" s="164"/>
      <c r="D99" s="157"/>
      <c r="E99" s="157"/>
      <c r="F99" s="145"/>
      <c r="G99" s="145"/>
      <c r="H99" s="145"/>
      <c r="I99" s="145"/>
      <c r="J99" s="152"/>
      <c r="K99" s="501"/>
      <c r="L99" s="150"/>
      <c r="M99" s="173"/>
      <c r="N99" s="150"/>
      <c r="O99" s="150"/>
      <c r="P99" s="150"/>
      <c r="Q99" s="150"/>
      <c r="R99" s="290">
        <f t="shared" si="10"/>
        <v>0</v>
      </c>
      <c r="S99" s="495"/>
      <c r="T99" s="504"/>
      <c r="U99" s="506"/>
      <c r="V99" s="506"/>
    </row>
    <row r="100" spans="1:22" ht="90">
      <c r="A100" s="490">
        <v>10</v>
      </c>
      <c r="B100" s="496" t="str">
        <f>'5- Identificación de Riesgos'!B100</f>
        <v>Posibilidad de no realizar el reparto en las fechas correspondientes</v>
      </c>
      <c r="C100" s="164" t="str">
        <f>'5- Identificación de Riesgos'!D100</f>
        <v>1. Falta de personal en la Oficina Judicial</v>
      </c>
      <c r="D100" s="157"/>
      <c r="E100" s="157" t="s">
        <v>380</v>
      </c>
      <c r="F100" s="145" t="s">
        <v>356</v>
      </c>
      <c r="G100" s="145" t="s">
        <v>356</v>
      </c>
      <c r="H100" s="145" t="s">
        <v>354</v>
      </c>
      <c r="I100" s="145" t="s">
        <v>354</v>
      </c>
      <c r="J100" s="152">
        <f t="shared" si="13"/>
        <v>0.5</v>
      </c>
      <c r="K100" s="499">
        <f>AVERAGE(J100:J109)</f>
        <v>0.7</v>
      </c>
      <c r="L100" s="150" t="str">
        <f>+'5- Identificación de Riesgos'!I100</f>
        <v>Afectación de reputacion,imagén,  credibilidad, satisfacción de usuarios y PI</v>
      </c>
      <c r="M100" s="173"/>
      <c r="N100" s="150"/>
      <c r="O100" s="150"/>
      <c r="P100" s="150"/>
      <c r="Q100" s="150"/>
      <c r="R100" s="290">
        <f t="shared" si="10"/>
        <v>0</v>
      </c>
      <c r="S100" s="493">
        <f>AVERAGE(R100:R109)</f>
        <v>0</v>
      </c>
      <c r="T100" s="502" t="str">
        <f>CONCATENATE(INDEX('8- Políticas de Administración '!$B$6:$F$10,MATCH(ROUND(IF((RIGHT('5- Identificación de Riesgos'!H100,1)-'6- Valoración Controles'!K100)&lt;1,1,(RIGHT('5- Identificación de Riesgos'!H100,1)-'6- Valoración Controles'!K100)),0),'8- Políticas de Administración '!$F$6:$F$10,0),1)," - ",ROUND(IF((RIGHT('5- Identificación de Riesgos'!H100,1)-'6- Valoración Controles'!K100)&lt;1,1,(RIGHT('5- Identificación de Riesgos'!H100,1)-'6- Valoración Controles'!K100)),0))</f>
        <v>Muy Baja - 1</v>
      </c>
      <c r="U100" s="480" t="str">
        <f>CONCATENATE(INDEX('8- Políticas de Administración '!$B$17:$F$21,MATCH(ROUND(IF((RIGHT('5- Identificación de Riesgos'!M100,1)-'6- Valoración Controles'!S100)&lt;1,1,(RIGHT('5- Identificación de Riesgos'!M100,1)-'6- Valoración Controles'!S100)),0),'8- Políticas de Administración '!$F$17:$F$21,0),1)," - ",ROUND(IF((RIGHT('5- Identificación de Riesgos'!M100,1)-'6- Valoración Controles'!S100)&lt;1,1,(RIGHT('5- Identificación de Riesgos'!M100,1)-'6- Valoración Controles'!S100)),0))</f>
        <v>Moderado - 3</v>
      </c>
      <c r="V100" s="480" t="str">
        <f>CONCATENATE(VLOOKUP((LEFT(T100,LEN(T100)-4)&amp;LEFT(U100,LEN(U100)-4)),'9- Matriz de Calor '!$D$18:$E$42,2,0)," - ",RIGHT(T100,1)*RIGHT(U100,1))</f>
        <v>Moderado - 3</v>
      </c>
    </row>
    <row r="101" spans="1:22" ht="144" customHeight="1">
      <c r="A101" s="491"/>
      <c r="B101" s="497"/>
      <c r="C101" s="164" t="str">
        <f>'5- Identificación de Riesgos'!D101</f>
        <v xml:space="preserve">2. Carga laboral que no permite realizar el reparto completo </v>
      </c>
      <c r="D101" s="157"/>
      <c r="E101" s="157" t="s">
        <v>380</v>
      </c>
      <c r="F101" s="145" t="s">
        <v>356</v>
      </c>
      <c r="G101" s="145" t="s">
        <v>356</v>
      </c>
      <c r="H101" s="145" t="s">
        <v>354</v>
      </c>
      <c r="I101" s="145" t="s">
        <v>354</v>
      </c>
      <c r="J101" s="152">
        <f t="shared" si="13"/>
        <v>0.5</v>
      </c>
      <c r="K101" s="500"/>
      <c r="L101" s="150" t="str">
        <f>+'5- Identificación de Riesgos'!I101</f>
        <v>Incumplimiento de las metas establecidas</v>
      </c>
      <c r="M101" s="173"/>
      <c r="N101" s="150"/>
      <c r="O101" s="150"/>
      <c r="P101" s="150"/>
      <c r="Q101" s="150"/>
      <c r="R101" s="290">
        <f t="shared" si="10"/>
        <v>0</v>
      </c>
      <c r="S101" s="494"/>
      <c r="T101" s="503"/>
      <c r="U101" s="505"/>
      <c r="V101" s="505"/>
    </row>
    <row r="102" spans="1:22" ht="270.75" customHeight="1">
      <c r="A102" s="491"/>
      <c r="B102" s="497"/>
      <c r="C102" s="164" t="str">
        <f>'5- Identificación de Riesgos'!D102</f>
        <v>3. Falta de capacitación a los servidores de la oficina judicial</v>
      </c>
      <c r="D102" s="157"/>
      <c r="E102" s="165" t="s">
        <v>378</v>
      </c>
      <c r="F102" s="145" t="s">
        <v>354</v>
      </c>
      <c r="G102" s="145" t="s">
        <v>354</v>
      </c>
      <c r="H102" s="145" t="s">
        <v>354</v>
      </c>
      <c r="I102" s="145" t="s">
        <v>354</v>
      </c>
      <c r="J102" s="152">
        <f t="shared" si="13"/>
        <v>1</v>
      </c>
      <c r="K102" s="500"/>
      <c r="L102" s="150" t="str">
        <f>+'5- Identificación de Riesgos'!I102</f>
        <v>Interrupción o afectación en la prestación del servicio judicial</v>
      </c>
      <c r="M102" s="173"/>
      <c r="N102" s="150"/>
      <c r="O102" s="150"/>
      <c r="P102" s="150"/>
      <c r="Q102" s="150"/>
      <c r="R102" s="290">
        <f t="shared" si="10"/>
        <v>0</v>
      </c>
      <c r="S102" s="494"/>
      <c r="T102" s="503"/>
      <c r="U102" s="505"/>
      <c r="V102" s="505"/>
    </row>
    <row r="103" spans="1:22" ht="115.15" customHeight="1">
      <c r="A103" s="491"/>
      <c r="B103" s="497"/>
      <c r="C103" s="164" t="str">
        <f>'5- Identificación de Riesgos'!D103</f>
        <v>4. Fallas en las plataformas tecnológicas</v>
      </c>
      <c r="D103" s="157"/>
      <c r="E103" s="157" t="s">
        <v>380</v>
      </c>
      <c r="F103" s="145" t="s">
        <v>356</v>
      </c>
      <c r="G103" s="145" t="s">
        <v>356</v>
      </c>
      <c r="H103" s="145" t="s">
        <v>354</v>
      </c>
      <c r="I103" s="145" t="s">
        <v>354</v>
      </c>
      <c r="J103" s="152">
        <f t="shared" si="13"/>
        <v>0.5</v>
      </c>
      <c r="K103" s="500"/>
      <c r="L103" s="150" t="str">
        <f>+'5- Identificación de Riesgos'!I103</f>
        <v>Interrupción o afectación en la prestación del servicio administrativo</v>
      </c>
      <c r="M103" s="173"/>
      <c r="N103" s="150"/>
      <c r="O103" s="150"/>
      <c r="P103" s="150"/>
      <c r="Q103" s="150"/>
      <c r="R103" s="290">
        <f t="shared" si="10"/>
        <v>0</v>
      </c>
      <c r="S103" s="494"/>
      <c r="T103" s="503"/>
      <c r="U103" s="505"/>
      <c r="V103" s="505"/>
    </row>
    <row r="104" spans="1:22" ht="165.75">
      <c r="A104" s="491"/>
      <c r="B104" s="497"/>
      <c r="C104" s="164" t="str">
        <f>'5- Identificación de Riesgos'!D104</f>
        <v>5. Inoportuna revisión de las demandas, tutelas y acciones populares</v>
      </c>
      <c r="D104" s="157"/>
      <c r="E104" s="165" t="s">
        <v>378</v>
      </c>
      <c r="F104" s="145" t="s">
        <v>354</v>
      </c>
      <c r="G104" s="145" t="s">
        <v>354</v>
      </c>
      <c r="H104" s="145" t="s">
        <v>354</v>
      </c>
      <c r="I104" s="145" t="s">
        <v>354</v>
      </c>
      <c r="J104" s="152">
        <f t="shared" si="13"/>
        <v>1</v>
      </c>
      <c r="K104" s="500"/>
      <c r="L104" s="150"/>
      <c r="M104" s="173"/>
      <c r="N104" s="150"/>
      <c r="O104" s="150"/>
      <c r="P104" s="150"/>
      <c r="Q104" s="150"/>
      <c r="R104" s="290">
        <f t="shared" si="10"/>
        <v>0</v>
      </c>
      <c r="S104" s="494"/>
      <c r="T104" s="503"/>
      <c r="U104" s="505"/>
      <c r="V104" s="505"/>
    </row>
    <row r="105" spans="1:22" ht="14.45" customHeight="1">
      <c r="A105" s="491"/>
      <c r="B105" s="497"/>
      <c r="C105" s="164"/>
      <c r="D105" s="157"/>
      <c r="E105" s="165"/>
      <c r="F105" s="145"/>
      <c r="G105" s="145"/>
      <c r="H105" s="145"/>
      <c r="I105" s="145"/>
      <c r="J105" s="152"/>
      <c r="K105" s="500"/>
      <c r="L105" s="150"/>
      <c r="M105" s="173"/>
      <c r="N105" s="150"/>
      <c r="O105" s="150"/>
      <c r="P105" s="150"/>
      <c r="Q105" s="150"/>
      <c r="R105" s="290">
        <f t="shared" si="10"/>
        <v>0</v>
      </c>
      <c r="S105" s="494"/>
      <c r="T105" s="503"/>
      <c r="U105" s="505"/>
      <c r="V105" s="505"/>
    </row>
    <row r="106" spans="1:22" ht="14.45" customHeight="1">
      <c r="A106" s="491"/>
      <c r="B106" s="497"/>
      <c r="C106" s="164"/>
      <c r="D106" s="157"/>
      <c r="E106" s="165"/>
      <c r="F106" s="145"/>
      <c r="G106" s="145"/>
      <c r="H106" s="145"/>
      <c r="I106" s="145"/>
      <c r="J106" s="152"/>
      <c r="K106" s="500"/>
      <c r="L106" s="150"/>
      <c r="M106" s="173"/>
      <c r="N106" s="150"/>
      <c r="O106" s="150"/>
      <c r="P106" s="150"/>
      <c r="Q106" s="150"/>
      <c r="R106" s="290">
        <f t="shared" si="10"/>
        <v>0</v>
      </c>
      <c r="S106" s="494"/>
      <c r="T106" s="503"/>
      <c r="U106" s="505"/>
      <c r="V106" s="505"/>
    </row>
    <row r="107" spans="1:22" ht="14.45" customHeight="1">
      <c r="A107" s="491"/>
      <c r="B107" s="497"/>
      <c r="C107" s="164"/>
      <c r="D107" s="157"/>
      <c r="E107" s="157"/>
      <c r="F107" s="145"/>
      <c r="G107" s="145"/>
      <c r="H107" s="145"/>
      <c r="I107" s="145"/>
      <c r="J107" s="152"/>
      <c r="K107" s="500"/>
      <c r="L107" s="150"/>
      <c r="M107" s="173"/>
      <c r="N107" s="150"/>
      <c r="O107" s="150"/>
      <c r="P107" s="150"/>
      <c r="Q107" s="150"/>
      <c r="R107" s="290">
        <f t="shared" si="10"/>
        <v>0</v>
      </c>
      <c r="S107" s="494"/>
      <c r="T107" s="503"/>
      <c r="U107" s="505"/>
      <c r="V107" s="505"/>
    </row>
    <row r="108" spans="1:22" ht="14.45" customHeight="1">
      <c r="A108" s="491"/>
      <c r="B108" s="497"/>
      <c r="C108" s="164"/>
      <c r="D108" s="157"/>
      <c r="E108" s="157"/>
      <c r="F108" s="145"/>
      <c r="G108" s="145"/>
      <c r="H108" s="145"/>
      <c r="I108" s="145"/>
      <c r="J108" s="152"/>
      <c r="K108" s="500"/>
      <c r="L108" s="150"/>
      <c r="M108" s="173"/>
      <c r="N108" s="150"/>
      <c r="O108" s="150"/>
      <c r="P108" s="150"/>
      <c r="Q108" s="150"/>
      <c r="R108" s="290">
        <f t="shared" si="10"/>
        <v>0</v>
      </c>
      <c r="S108" s="494"/>
      <c r="T108" s="503"/>
      <c r="U108" s="505"/>
      <c r="V108" s="505"/>
    </row>
    <row r="109" spans="1:22" ht="14.45" customHeight="1">
      <c r="A109" s="492"/>
      <c r="B109" s="498"/>
      <c r="C109" s="164"/>
      <c r="D109" s="157"/>
      <c r="E109" s="165"/>
      <c r="F109" s="145"/>
      <c r="G109" s="145"/>
      <c r="H109" s="145"/>
      <c r="I109" s="145"/>
      <c r="J109" s="152"/>
      <c r="K109" s="501"/>
      <c r="L109" s="150"/>
      <c r="M109" s="173"/>
      <c r="N109" s="150"/>
      <c r="O109" s="150"/>
      <c r="P109" s="150"/>
      <c r="Q109" s="150"/>
      <c r="R109" s="290">
        <f t="shared" si="10"/>
        <v>0</v>
      </c>
      <c r="S109" s="495"/>
      <c r="T109" s="504"/>
      <c r="U109" s="506"/>
      <c r="V109" s="506"/>
    </row>
    <row r="110" spans="1:22" ht="409.5">
      <c r="A110" s="490">
        <v>11</v>
      </c>
      <c r="B110" s="496" t="str">
        <f>'5- Identificación de Riesgos'!B110</f>
        <v>Recibir dádivas o beneficios a nombre propio o de terceros para sustraer, alterar documentación conservada en el archivo de la justicia regional.</v>
      </c>
      <c r="C110" s="164" t="str">
        <f>'5- Identificación de Riesgos'!D110</f>
        <v>1. Insuficientes programas de capacitación para la toma de conciencia debido al desconocimiento de la ley antisoborno (ISO 37001:2016), Plan Anticorrupción y  de los  valores y principios propios de la entidad.</v>
      </c>
      <c r="D110" s="157"/>
      <c r="E110" s="165" t="s">
        <v>390</v>
      </c>
      <c r="F110" s="145" t="s">
        <v>354</v>
      </c>
      <c r="G110" s="145" t="s">
        <v>354</v>
      </c>
      <c r="H110" s="145" t="s">
        <v>354</v>
      </c>
      <c r="I110" s="145" t="s">
        <v>354</v>
      </c>
      <c r="J110" s="152">
        <f t="shared" ref="J110:J122" si="14">COUNTIF(F110:I110,"SI")/4</f>
        <v>1</v>
      </c>
      <c r="K110" s="499">
        <f>AVERAGE(J110:J112)</f>
        <v>0.83333333333333337</v>
      </c>
      <c r="L110" s="150" t="str">
        <f>+'5- Identificación de Riesgos'!I110</f>
        <v>Afectación de reputacion,imagén,  credibilidad, satisfacción de usuarios y PI</v>
      </c>
      <c r="M110" s="173"/>
      <c r="N110" s="150"/>
      <c r="O110" s="150"/>
      <c r="P110" s="150"/>
      <c r="Q110" s="150"/>
      <c r="R110" s="290">
        <f t="shared" si="10"/>
        <v>0</v>
      </c>
      <c r="S110" s="493">
        <f>AVERAGE(R110:R119)</f>
        <v>0</v>
      </c>
      <c r="T110" s="502" t="str">
        <f>CONCATENATE(INDEX('8- Políticas de Administración '!$B$6:$F$10,MATCH(ROUND(IF((RIGHT('5- Identificación de Riesgos'!H110,1)-'6- Valoración Controles'!K110)&lt;1,1,(RIGHT('5- Identificación de Riesgos'!H110,1)-'6- Valoración Controles'!K110)),0),'8- Políticas de Administración '!$F$6:$F$10,0),1)," - ",ROUND(IF((RIGHT('5- Identificación de Riesgos'!H110,1)-'6- Valoración Controles'!K110)&lt;1,1,(RIGHT('5- Identificación de Riesgos'!H110,1)-'6- Valoración Controles'!K110)),0))</f>
        <v>Muy Baja - 1</v>
      </c>
      <c r="U110" s="480" t="str">
        <f>CONCATENATE(INDEX('8- Políticas de Administración '!$B$17:$F$21,MATCH(ROUND(IF((RIGHT('5- Identificación de Riesgos'!M110,1)-'6- Valoración Controles'!S110)&lt;1,1,(RIGHT('5- Identificación de Riesgos'!M110,1)-'6- Valoración Controles'!S110)),0),'8- Políticas de Administración '!$F$17:$F$21,0),1)," - ",ROUND(IF((RIGHT('5- Identificación de Riesgos'!M110,1)-'6- Valoración Controles'!S110)&lt;1,1,(RIGHT('5- Identificación de Riesgos'!M110,1)-'6- Valoración Controles'!S110)),0))</f>
        <v>Menor - 2</v>
      </c>
      <c r="V110" s="480" t="str">
        <f>CONCATENATE(VLOOKUP((LEFT(T110,LEN(T110)-4)&amp;LEFT(U110,LEN(U110)-4)),'9- Matriz de Calor '!$D$18:$E$42,2,0)," - ",RIGHT(T110,1)*RIGHT(U110,1))</f>
        <v>Bajo - 2</v>
      </c>
    </row>
    <row r="111" spans="1:22" ht="193.15" customHeight="1">
      <c r="A111" s="491"/>
      <c r="B111" s="497"/>
      <c r="C111" s="164" t="str">
        <f>'5- Identificación de Riesgos'!D111</f>
        <v>2. Desconocimiento y no aplicación del Código de Ética y Buen Gobierno.</v>
      </c>
      <c r="D111" s="157"/>
      <c r="E111" s="157" t="s">
        <v>380</v>
      </c>
      <c r="F111" s="145" t="s">
        <v>356</v>
      </c>
      <c r="G111" s="145" t="s">
        <v>356</v>
      </c>
      <c r="H111" s="145" t="s">
        <v>354</v>
      </c>
      <c r="I111" s="145" t="s">
        <v>354</v>
      </c>
      <c r="J111" s="152">
        <f t="shared" si="14"/>
        <v>0.5</v>
      </c>
      <c r="K111" s="500"/>
      <c r="L111" s="150" t="str">
        <f>+'5- Identificación de Riesgos'!I111</f>
        <v>Interrupción o afectación en la prestación del servicio judicial</v>
      </c>
      <c r="M111" s="173"/>
      <c r="N111" s="150"/>
      <c r="O111" s="150"/>
      <c r="P111" s="150"/>
      <c r="Q111" s="150"/>
      <c r="R111" s="290">
        <f t="shared" si="10"/>
        <v>0</v>
      </c>
      <c r="S111" s="494"/>
      <c r="T111" s="503"/>
      <c r="U111" s="505"/>
      <c r="V111" s="505"/>
    </row>
    <row r="112" spans="1:22" ht="75.75" customHeight="1">
      <c r="A112" s="491"/>
      <c r="B112" s="497"/>
      <c r="C112" s="164" t="str">
        <f>'5- Identificación de Riesgos'!D112</f>
        <v>3. Carencia de compromiso  y transparencia de los servidores judiciales.</v>
      </c>
      <c r="D112" s="157"/>
      <c r="E112" s="165" t="s">
        <v>378</v>
      </c>
      <c r="F112" s="145" t="s">
        <v>354</v>
      </c>
      <c r="G112" s="145" t="s">
        <v>354</v>
      </c>
      <c r="H112" s="145" t="s">
        <v>354</v>
      </c>
      <c r="I112" s="145" t="s">
        <v>354</v>
      </c>
      <c r="J112" s="152">
        <f t="shared" si="14"/>
        <v>1</v>
      </c>
      <c r="K112" s="500"/>
      <c r="L112" s="150" t="str">
        <f>+'5- Identificación de Riesgos'!I112</f>
        <v>Interrupción o afectación en la prestación del servicio administrativo</v>
      </c>
      <c r="M112" s="173"/>
      <c r="N112" s="150"/>
      <c r="O112" s="150"/>
      <c r="P112" s="150"/>
      <c r="Q112" s="150"/>
      <c r="R112" s="290">
        <f t="shared" si="10"/>
        <v>0</v>
      </c>
      <c r="S112" s="494"/>
      <c r="T112" s="503"/>
      <c r="U112" s="505"/>
      <c r="V112" s="505"/>
    </row>
    <row r="113" spans="1:22" ht="14.45" customHeight="1">
      <c r="A113" s="491"/>
      <c r="B113" s="497"/>
      <c r="C113" s="164" t="str">
        <f>'5- Identificación de Riesgos'!D113</f>
        <v>4. Deficiencia de  controles en el trámite  de los documentos.</v>
      </c>
      <c r="D113" s="157"/>
      <c r="E113" s="165" t="s">
        <v>378</v>
      </c>
      <c r="F113" s="145" t="s">
        <v>354</v>
      </c>
      <c r="G113" s="145" t="s">
        <v>354</v>
      </c>
      <c r="H113" s="145" t="s">
        <v>354</v>
      </c>
      <c r="I113" s="145" t="s">
        <v>354</v>
      </c>
      <c r="J113" s="152">
        <f t="shared" si="14"/>
        <v>1</v>
      </c>
      <c r="K113" s="500"/>
      <c r="L113" s="150"/>
      <c r="M113" s="173"/>
      <c r="N113" s="150"/>
      <c r="O113" s="150"/>
      <c r="P113" s="150"/>
      <c r="Q113" s="150"/>
      <c r="R113" s="290"/>
      <c r="S113" s="494"/>
      <c r="T113" s="503"/>
      <c r="U113" s="505"/>
      <c r="V113" s="505"/>
    </row>
    <row r="114" spans="1:22" ht="14.45" customHeight="1">
      <c r="A114" s="491"/>
      <c r="B114" s="497"/>
      <c r="C114" s="164">
        <f>'5- Identificación de Riesgos'!D114</f>
        <v>0</v>
      </c>
      <c r="D114" s="157"/>
      <c r="E114" s="165"/>
      <c r="F114" s="145"/>
      <c r="G114" s="145"/>
      <c r="H114" s="145"/>
      <c r="I114" s="145"/>
      <c r="J114" s="152"/>
      <c r="K114" s="500"/>
      <c r="L114" s="150"/>
      <c r="M114" s="173"/>
      <c r="N114" s="150"/>
      <c r="O114" s="150"/>
      <c r="P114" s="150"/>
      <c r="Q114" s="150"/>
      <c r="R114" s="290"/>
      <c r="S114" s="494"/>
      <c r="T114" s="503"/>
      <c r="U114" s="505"/>
      <c r="V114" s="505"/>
    </row>
    <row r="115" spans="1:22" ht="14.45" customHeight="1">
      <c r="A115" s="491"/>
      <c r="B115" s="497"/>
      <c r="C115" s="164">
        <f>'5- Identificación de Riesgos'!D115</f>
        <v>0</v>
      </c>
      <c r="D115" s="157"/>
      <c r="E115" s="157"/>
      <c r="F115" s="145"/>
      <c r="G115" s="145"/>
      <c r="H115" s="145"/>
      <c r="I115" s="145"/>
      <c r="J115" s="152"/>
      <c r="K115" s="500"/>
      <c r="L115" s="150"/>
      <c r="M115" s="173"/>
      <c r="N115" s="150"/>
      <c r="O115" s="150"/>
      <c r="P115" s="150"/>
      <c r="Q115" s="150"/>
      <c r="R115" s="290"/>
      <c r="S115" s="494"/>
      <c r="T115" s="503"/>
      <c r="U115" s="505"/>
      <c r="V115" s="505"/>
    </row>
    <row r="116" spans="1:22" ht="14.45" customHeight="1">
      <c r="A116" s="491"/>
      <c r="B116" s="497"/>
      <c r="C116" s="164">
        <f>'5- Identificación de Riesgos'!D116</f>
        <v>0</v>
      </c>
      <c r="D116" s="157"/>
      <c r="E116" s="157"/>
      <c r="F116" s="145"/>
      <c r="G116" s="145"/>
      <c r="H116" s="145"/>
      <c r="I116" s="145"/>
      <c r="J116" s="152"/>
      <c r="K116" s="500"/>
      <c r="L116" s="150"/>
      <c r="M116" s="173"/>
      <c r="N116" s="150"/>
      <c r="O116" s="150"/>
      <c r="P116" s="150"/>
      <c r="Q116" s="150"/>
      <c r="R116" s="290"/>
      <c r="S116" s="494"/>
      <c r="T116" s="503"/>
      <c r="U116" s="505"/>
      <c r="V116" s="505"/>
    </row>
    <row r="117" spans="1:22" ht="14.45" customHeight="1">
      <c r="A117" s="491"/>
      <c r="B117" s="497"/>
      <c r="C117" s="164">
        <f>'5- Identificación de Riesgos'!D117</f>
        <v>0</v>
      </c>
      <c r="D117" s="157"/>
      <c r="E117" s="165"/>
      <c r="F117" s="145"/>
      <c r="G117" s="145"/>
      <c r="H117" s="145"/>
      <c r="I117" s="145"/>
      <c r="J117" s="152"/>
      <c r="K117" s="500"/>
      <c r="L117" s="150"/>
      <c r="M117" s="173"/>
      <c r="N117" s="150"/>
      <c r="O117" s="150"/>
      <c r="P117" s="150"/>
      <c r="Q117" s="150"/>
      <c r="R117" s="290"/>
      <c r="S117" s="494"/>
      <c r="T117" s="503"/>
      <c r="U117" s="505"/>
      <c r="V117" s="505"/>
    </row>
    <row r="118" spans="1:22" ht="14.45" customHeight="1">
      <c r="A118" s="491"/>
      <c r="B118" s="497"/>
      <c r="C118" s="164">
        <f>'5- Identificación de Riesgos'!D118</f>
        <v>0</v>
      </c>
      <c r="D118" s="157"/>
      <c r="E118" s="165"/>
      <c r="F118" s="145"/>
      <c r="G118" s="145"/>
      <c r="H118" s="145"/>
      <c r="I118" s="145"/>
      <c r="J118" s="152"/>
      <c r="K118" s="500"/>
      <c r="L118" s="150"/>
      <c r="M118" s="173"/>
      <c r="N118" s="150"/>
      <c r="O118" s="150"/>
      <c r="P118" s="150"/>
      <c r="Q118" s="150"/>
      <c r="R118" s="290"/>
      <c r="S118" s="494"/>
      <c r="T118" s="503"/>
      <c r="U118" s="505"/>
      <c r="V118" s="505"/>
    </row>
    <row r="119" spans="1:22" ht="14.45" customHeight="1">
      <c r="A119" s="492"/>
      <c r="B119" s="498"/>
      <c r="C119" s="164">
        <f>'5- Identificación de Riesgos'!D119</f>
        <v>0</v>
      </c>
      <c r="D119" s="157"/>
      <c r="E119" s="165"/>
      <c r="F119" s="145"/>
      <c r="G119" s="145"/>
      <c r="H119" s="145"/>
      <c r="I119" s="145"/>
      <c r="J119" s="152"/>
      <c r="K119" s="501"/>
      <c r="L119" s="150"/>
      <c r="M119" s="173"/>
      <c r="N119" s="150"/>
      <c r="O119" s="150"/>
      <c r="P119" s="150"/>
      <c r="Q119" s="150"/>
      <c r="R119" s="290"/>
      <c r="S119" s="495"/>
      <c r="T119" s="504"/>
      <c r="U119" s="506"/>
      <c r="V119" s="506"/>
    </row>
    <row r="120" spans="1:22" ht="91.5" customHeight="1">
      <c r="A120" s="490">
        <v>12</v>
      </c>
      <c r="B120" s="496" t="str">
        <f>'5- Identificación de Riesgos'!B120</f>
        <v xml:space="preserve">Ofrecer, prometer, entregar, aceptar o solicitar una ventaja indebida para afectar la autenticidad, integridad, confidencialidad o disponibilidad de los documentos  en favor propio o de terceros, para afectar el acceso a la administración de justicia </v>
      </c>
      <c r="C120" s="164" t="str">
        <f>'5- Identificación de Riesgos'!D120</f>
        <v>1. Falta de ética de los servidores públicos (Debilidades en principios y valores).</v>
      </c>
      <c r="D120" s="157"/>
      <c r="E120" s="157" t="s">
        <v>380</v>
      </c>
      <c r="F120" s="145" t="s">
        <v>356</v>
      </c>
      <c r="G120" s="145" t="s">
        <v>356</v>
      </c>
      <c r="H120" s="145" t="s">
        <v>354</v>
      </c>
      <c r="I120" s="145" t="s">
        <v>354</v>
      </c>
      <c r="J120" s="152">
        <f t="shared" si="14"/>
        <v>0.5</v>
      </c>
      <c r="K120" s="499">
        <f>AVERAGE(J120:J122)</f>
        <v>0.66666666666666663</v>
      </c>
      <c r="L120" s="150" t="str">
        <f>+'5- Identificación de Riesgos'!I120</f>
        <v>Afectación de reputacion,imagén,  credibilidad, satisfacción de usuarios y PI</v>
      </c>
      <c r="M120" s="173"/>
      <c r="N120" s="150"/>
      <c r="O120" s="150"/>
      <c r="P120" s="150"/>
      <c r="Q120" s="150"/>
      <c r="R120" s="290">
        <f t="shared" ref="R120:R122" si="15">SUM(COUNTIF(N120,"SI")*25%,COUNTIF(O120,"SI")*40%,COUNTIF(P120,"SI")*25%,COUNTIF(Q120,"SI")*10%)</f>
        <v>0</v>
      </c>
      <c r="S120" s="493">
        <f>AVERAGE(R120:R129)</f>
        <v>0</v>
      </c>
      <c r="T120" s="502" t="str">
        <f>CONCATENATE(INDEX('8- Políticas de Administración '!$B$6:$F$10,MATCH(ROUND(IF((RIGHT('5- Identificación de Riesgos'!H120,1)-'6- Valoración Controles'!K120)&lt;1,1,(RIGHT('5- Identificación de Riesgos'!H120,1)-'6- Valoración Controles'!K120)),0),'8- Políticas de Administración '!$F$6:$F$10,0),1)," - ",ROUND(IF((RIGHT('5- Identificación de Riesgos'!H120,1)-'6- Valoración Controles'!K120)&lt;1,1,(RIGHT('5- Identificación de Riesgos'!H120,1)-'6- Valoración Controles'!K120)),0))</f>
        <v>Muy Baja - 1</v>
      </c>
      <c r="U120" s="480" t="str">
        <f>CONCATENATE(INDEX('8- Políticas de Administración '!$B$17:$F$21,MATCH(ROUND(IF((RIGHT('5- Identificación de Riesgos'!M120,1)-'6- Valoración Controles'!S120)&lt;1,1,(RIGHT('5- Identificación de Riesgos'!M120,1)-'6- Valoración Controles'!S120)),0),'8- Políticas de Administración '!$F$17:$F$21,0),1)," - ",ROUND(IF((RIGHT('5- Identificación de Riesgos'!M120,1)-'6- Valoración Controles'!S120)&lt;1,1,(RIGHT('5- Identificación de Riesgos'!M120,1)-'6- Valoración Controles'!S120)),0))</f>
        <v>Menor - 2</v>
      </c>
      <c r="V120" s="480" t="str">
        <f>CONCATENATE(VLOOKUP((LEFT(T120,LEN(T120)-4)&amp;LEFT(U120,LEN(U120)-4)),'9- Matriz de Calor '!$D$18:$E$42,2,0)," - ",RIGHT(T120,1)*RIGHT(U120,1))</f>
        <v>Bajo - 2</v>
      </c>
    </row>
    <row r="121" spans="1:22" ht="90">
      <c r="A121" s="491"/>
      <c r="B121" s="497"/>
      <c r="C121" s="164" t="str">
        <f>'5- Identificación de Riesgos'!D121</f>
        <v xml:space="preserve">2. Falta de ética de terceros interesados  (Debilidades principios y valores). </v>
      </c>
      <c r="D121" s="157"/>
      <c r="E121" s="157" t="s">
        <v>380</v>
      </c>
      <c r="F121" s="145" t="s">
        <v>356</v>
      </c>
      <c r="G121" s="145" t="s">
        <v>356</v>
      </c>
      <c r="H121" s="145" t="s">
        <v>354</v>
      </c>
      <c r="I121" s="145" t="s">
        <v>354</v>
      </c>
      <c r="J121" s="152">
        <f t="shared" si="14"/>
        <v>0.5</v>
      </c>
      <c r="K121" s="500"/>
      <c r="L121" s="150" t="str">
        <f>+'5- Identificación de Riesgos'!I121</f>
        <v>Interrupción o afectación en la prestación del servicio judicial</v>
      </c>
      <c r="M121" s="173"/>
      <c r="N121" s="150"/>
      <c r="O121" s="150"/>
      <c r="P121" s="150"/>
      <c r="Q121" s="150"/>
      <c r="R121" s="290">
        <f t="shared" si="15"/>
        <v>0</v>
      </c>
      <c r="S121" s="494"/>
      <c r="T121" s="503"/>
      <c r="U121" s="505"/>
      <c r="V121" s="505"/>
    </row>
    <row r="122" spans="1:22" ht="165.75">
      <c r="A122" s="491"/>
      <c r="B122" s="497"/>
      <c r="C122" s="164" t="str">
        <f>'5- Identificación de Riesgos'!D122</f>
        <v>3. Debilidad en los controles establecidos para el acceso a los documentos conservados en el Archivo de Justicia Regional.</v>
      </c>
      <c r="D122" s="157"/>
      <c r="E122" s="165" t="s">
        <v>378</v>
      </c>
      <c r="F122" s="145" t="s">
        <v>354</v>
      </c>
      <c r="G122" s="145" t="s">
        <v>354</v>
      </c>
      <c r="H122" s="145" t="s">
        <v>354</v>
      </c>
      <c r="I122" s="145" t="s">
        <v>354</v>
      </c>
      <c r="J122" s="152">
        <f t="shared" si="14"/>
        <v>1</v>
      </c>
      <c r="K122" s="500"/>
      <c r="L122" s="150" t="str">
        <f>+'5- Identificación de Riesgos'!I122</f>
        <v>Interrupción o afectación en la prestación del servicio administrativo</v>
      </c>
      <c r="M122" s="173"/>
      <c r="N122" s="150"/>
      <c r="O122" s="150"/>
      <c r="P122" s="150"/>
      <c r="Q122" s="150"/>
      <c r="R122" s="290">
        <f t="shared" si="15"/>
        <v>0</v>
      </c>
      <c r="S122" s="494"/>
      <c r="T122" s="503"/>
      <c r="U122" s="505"/>
      <c r="V122" s="505"/>
    </row>
    <row r="123" spans="1:22">
      <c r="A123" s="491"/>
      <c r="B123" s="497"/>
      <c r="C123" s="164"/>
      <c r="D123" s="157"/>
      <c r="E123" s="165"/>
      <c r="F123" s="145"/>
      <c r="G123" s="145"/>
      <c r="H123" s="145"/>
      <c r="I123" s="145"/>
      <c r="J123" s="152"/>
      <c r="K123" s="500"/>
      <c r="L123" s="150"/>
      <c r="M123" s="173"/>
      <c r="N123" s="150"/>
      <c r="O123" s="150"/>
      <c r="P123" s="150"/>
      <c r="Q123" s="150"/>
      <c r="R123" s="290"/>
      <c r="S123" s="494"/>
      <c r="T123" s="503"/>
      <c r="U123" s="505"/>
      <c r="V123" s="505"/>
    </row>
    <row r="124" spans="1:22">
      <c r="A124" s="491"/>
      <c r="B124" s="497"/>
      <c r="C124" s="164"/>
      <c r="D124" s="157"/>
      <c r="E124" s="165"/>
      <c r="F124" s="145"/>
      <c r="G124" s="145"/>
      <c r="H124" s="145"/>
      <c r="I124" s="145"/>
      <c r="J124" s="152"/>
      <c r="K124" s="500"/>
      <c r="L124" s="150"/>
      <c r="M124" s="173"/>
      <c r="N124" s="150"/>
      <c r="O124" s="150"/>
      <c r="P124" s="150"/>
      <c r="Q124" s="150"/>
      <c r="R124" s="290"/>
      <c r="S124" s="494"/>
      <c r="T124" s="503"/>
      <c r="U124" s="505"/>
      <c r="V124" s="505"/>
    </row>
    <row r="125" spans="1:22">
      <c r="A125" s="491"/>
      <c r="B125" s="497"/>
      <c r="C125" s="164"/>
      <c r="D125" s="157"/>
      <c r="E125" s="157"/>
      <c r="F125" s="145"/>
      <c r="G125" s="145"/>
      <c r="H125" s="145"/>
      <c r="I125" s="145"/>
      <c r="J125" s="152"/>
      <c r="K125" s="500"/>
      <c r="L125" s="150"/>
      <c r="M125" s="173"/>
      <c r="N125" s="150"/>
      <c r="O125" s="150"/>
      <c r="P125" s="150"/>
      <c r="Q125" s="150"/>
      <c r="R125" s="290"/>
      <c r="S125" s="494"/>
      <c r="T125" s="503"/>
      <c r="U125" s="505"/>
      <c r="V125" s="505"/>
    </row>
    <row r="126" spans="1:22">
      <c r="A126" s="491"/>
      <c r="B126" s="497"/>
      <c r="C126" s="164"/>
      <c r="D126" s="157"/>
      <c r="E126" s="157"/>
      <c r="F126" s="145"/>
      <c r="G126" s="145"/>
      <c r="H126" s="145"/>
      <c r="I126" s="145"/>
      <c r="J126" s="152"/>
      <c r="K126" s="500"/>
      <c r="L126" s="150"/>
      <c r="M126" s="173"/>
      <c r="N126" s="150"/>
      <c r="O126" s="150"/>
      <c r="P126" s="150"/>
      <c r="Q126" s="150"/>
      <c r="R126" s="290"/>
      <c r="S126" s="494"/>
      <c r="T126" s="503"/>
      <c r="U126" s="505"/>
      <c r="V126" s="505"/>
    </row>
    <row r="127" spans="1:22">
      <c r="A127" s="491"/>
      <c r="B127" s="497"/>
      <c r="C127" s="164"/>
      <c r="D127" s="157"/>
      <c r="E127" s="165"/>
      <c r="F127" s="145"/>
      <c r="G127" s="145"/>
      <c r="H127" s="145"/>
      <c r="I127" s="145"/>
      <c r="J127" s="152"/>
      <c r="K127" s="500"/>
      <c r="L127" s="150"/>
      <c r="M127" s="173"/>
      <c r="N127" s="150"/>
      <c r="O127" s="150"/>
      <c r="P127" s="150"/>
      <c r="Q127" s="150"/>
      <c r="R127" s="290"/>
      <c r="S127" s="494"/>
      <c r="T127" s="503"/>
      <c r="U127" s="505"/>
      <c r="V127" s="505"/>
    </row>
    <row r="128" spans="1:22">
      <c r="A128" s="491"/>
      <c r="B128" s="497"/>
      <c r="C128" s="164"/>
      <c r="D128" s="157"/>
      <c r="E128" s="165"/>
      <c r="F128" s="145"/>
      <c r="G128" s="145"/>
      <c r="H128" s="145"/>
      <c r="I128" s="145"/>
      <c r="J128" s="152"/>
      <c r="K128" s="500"/>
      <c r="L128" s="150"/>
      <c r="M128" s="173"/>
      <c r="N128" s="150"/>
      <c r="O128" s="150"/>
      <c r="P128" s="150"/>
      <c r="Q128" s="150"/>
      <c r="R128" s="290"/>
      <c r="S128" s="494"/>
      <c r="T128" s="503"/>
      <c r="U128" s="505"/>
      <c r="V128" s="505"/>
    </row>
    <row r="129" spans="1:22">
      <c r="A129" s="492"/>
      <c r="B129" s="498"/>
      <c r="C129" s="164"/>
      <c r="D129" s="157"/>
      <c r="E129" s="165"/>
      <c r="F129" s="145"/>
      <c r="G129" s="145"/>
      <c r="H129" s="145"/>
      <c r="I129" s="145"/>
      <c r="J129" s="152"/>
      <c r="K129" s="501"/>
      <c r="L129" s="150"/>
      <c r="M129" s="173"/>
      <c r="N129" s="150"/>
      <c r="O129" s="150"/>
      <c r="P129" s="150"/>
      <c r="Q129" s="150"/>
      <c r="R129" s="290"/>
      <c r="S129" s="495"/>
      <c r="T129" s="504"/>
      <c r="U129" s="506"/>
      <c r="V129" s="506"/>
    </row>
    <row r="130" spans="1:22">
      <c r="C130"/>
    </row>
  </sheetData>
  <mergeCells count="127">
    <mergeCell ref="A20:A29"/>
    <mergeCell ref="B20:B29"/>
    <mergeCell ref="C5:V5"/>
    <mergeCell ref="C6:V6"/>
    <mergeCell ref="S10:S19"/>
    <mergeCell ref="T10:T19"/>
    <mergeCell ref="U10:U19"/>
    <mergeCell ref="V10:V19"/>
    <mergeCell ref="K10:K19"/>
    <mergeCell ref="J11:J12"/>
    <mergeCell ref="E11:E12"/>
    <mergeCell ref="F11:F12"/>
    <mergeCell ref="G11:G12"/>
    <mergeCell ref="H11:H12"/>
    <mergeCell ref="I11:I12"/>
    <mergeCell ref="K20:K29"/>
    <mergeCell ref="V20:V29"/>
    <mergeCell ref="T20:T29"/>
    <mergeCell ref="U20:U29"/>
    <mergeCell ref="S20:S29"/>
    <mergeCell ref="J22:J23"/>
    <mergeCell ref="A10:A19"/>
    <mergeCell ref="B10:B1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H50:H51"/>
    <mergeCell ref="I50:I51"/>
    <mergeCell ref="J50:J51"/>
    <mergeCell ref="T30:T39"/>
    <mergeCell ref="U30:U39"/>
    <mergeCell ref="V30:V39"/>
    <mergeCell ref="A30:A39"/>
    <mergeCell ref="B30:B39"/>
    <mergeCell ref="K30:K39"/>
    <mergeCell ref="S30:S39"/>
    <mergeCell ref="U60:U69"/>
    <mergeCell ref="V60:V69"/>
    <mergeCell ref="U50:U59"/>
    <mergeCell ref="V50:V59"/>
    <mergeCell ref="U40:U49"/>
    <mergeCell ref="V40:V49"/>
    <mergeCell ref="A60:A69"/>
    <mergeCell ref="B60:B69"/>
    <mergeCell ref="K60:K69"/>
    <mergeCell ref="S60:S69"/>
    <mergeCell ref="T60:T69"/>
    <mergeCell ref="A40:A49"/>
    <mergeCell ref="B40:B49"/>
    <mergeCell ref="K40:K49"/>
    <mergeCell ref="S40:S49"/>
    <mergeCell ref="T40:T49"/>
    <mergeCell ref="A50:A59"/>
    <mergeCell ref="B50:B59"/>
    <mergeCell ref="K50:K59"/>
    <mergeCell ref="S50:S59"/>
    <mergeCell ref="T50:T59"/>
    <mergeCell ref="E50:E51"/>
    <mergeCell ref="F50:F51"/>
    <mergeCell ref="G50:G51"/>
    <mergeCell ref="A120:A129"/>
    <mergeCell ref="B120:B129"/>
    <mergeCell ref="K120:K129"/>
    <mergeCell ref="A110:A119"/>
    <mergeCell ref="B110:B119"/>
    <mergeCell ref="S70:S79"/>
    <mergeCell ref="T70:T79"/>
    <mergeCell ref="U70:U79"/>
    <mergeCell ref="V70:V79"/>
    <mergeCell ref="S80:S89"/>
    <mergeCell ref="T80:T89"/>
    <mergeCell ref="U80:U89"/>
    <mergeCell ref="V80:V89"/>
    <mergeCell ref="A100:A109"/>
    <mergeCell ref="B100:B109"/>
    <mergeCell ref="K70:K79"/>
    <mergeCell ref="K80:K89"/>
    <mergeCell ref="K90:K99"/>
    <mergeCell ref="F90:F91"/>
    <mergeCell ref="G90:G91"/>
    <mergeCell ref="H90:H91"/>
    <mergeCell ref="I90:I91"/>
    <mergeCell ref="J90:J91"/>
    <mergeCell ref="A70:A79"/>
    <mergeCell ref="T110:T119"/>
    <mergeCell ref="U110:U119"/>
    <mergeCell ref="V110:V119"/>
    <mergeCell ref="S120:S129"/>
    <mergeCell ref="T120:T129"/>
    <mergeCell ref="U120:U129"/>
    <mergeCell ref="V120:V129"/>
    <mergeCell ref="S90:S99"/>
    <mergeCell ref="T90:T99"/>
    <mergeCell ref="U90:U99"/>
    <mergeCell ref="V90:V99"/>
    <mergeCell ref="S100:S109"/>
    <mergeCell ref="T100:T109"/>
    <mergeCell ref="U100:U109"/>
    <mergeCell ref="V100:V109"/>
    <mergeCell ref="E60:E61"/>
    <mergeCell ref="F60:F61"/>
    <mergeCell ref="G60:G61"/>
    <mergeCell ref="H60:H61"/>
    <mergeCell ref="I60:I61"/>
    <mergeCell ref="J60:J61"/>
    <mergeCell ref="A90:A99"/>
    <mergeCell ref="E90:E91"/>
    <mergeCell ref="S110:S119"/>
    <mergeCell ref="B70:B79"/>
    <mergeCell ref="A80:A89"/>
    <mergeCell ref="B80:B89"/>
    <mergeCell ref="K100:K109"/>
    <mergeCell ref="B90:B99"/>
    <mergeCell ref="K110:K119"/>
  </mergeCells>
  <conditionalFormatting sqref="T10 T20 T30 T40 T50 T60 T70 T80 T90 T100 T110 T120">
    <cfRule type="containsText" dxfId="172" priority="469" operator="containsText" text="Muy Baja">
      <formula>NOT(ISERROR(SEARCH("Muy Baja",T10)))</formula>
    </cfRule>
    <cfRule type="containsText" dxfId="171" priority="470" operator="containsText" text="Baja">
      <formula>NOT(ISERROR(SEARCH("Baja",T10)))</formula>
    </cfRule>
    <cfRule type="containsText" dxfId="170" priority="471" operator="containsText" text="Muy Alta">
      <formula>NOT(ISERROR(SEARCH("Muy Alta",T10)))</formula>
    </cfRule>
    <cfRule type="containsText" dxfId="169" priority="473" operator="containsText" text="Alta">
      <formula>NOT(ISERROR(SEARCH("Alta",T10)))</formula>
    </cfRule>
    <cfRule type="containsText" dxfId="168" priority="474" operator="containsText" text="Media">
      <formula>NOT(ISERROR(SEARCH("Media",T10)))</formula>
    </cfRule>
    <cfRule type="containsText" dxfId="167" priority="475" operator="containsText" text="Media">
      <formula>NOT(ISERROR(SEARCH("Media",T10)))</formula>
    </cfRule>
    <cfRule type="containsText" dxfId="166" priority="476" operator="containsText" text="Media">
      <formula>NOT(ISERROR(SEARCH("Media",T10)))</formula>
    </cfRule>
    <cfRule type="containsText" dxfId="165" priority="477" operator="containsText" text="Muy Baja">
      <formula>NOT(ISERROR(SEARCH("Muy Baja",T10)))</formula>
    </cfRule>
    <cfRule type="containsText" dxfId="164" priority="478" operator="containsText" text="Baja">
      <formula>NOT(ISERROR(SEARCH("Baja",T10)))</formula>
    </cfRule>
    <cfRule type="containsText" dxfId="163" priority="479" operator="containsText" text="Muy Baja">
      <formula>NOT(ISERROR(SEARCH("Muy Baja",T10)))</formula>
    </cfRule>
    <cfRule type="containsText" dxfId="162" priority="480" operator="containsText" text="Muy Baja">
      <formula>NOT(ISERROR(SEARCH("Muy Baja",T10)))</formula>
    </cfRule>
    <cfRule type="containsText" dxfId="161" priority="481" operator="containsText" text="Muy Baja">
      <formula>NOT(ISERROR(SEARCH("Muy Baja",T10)))</formula>
    </cfRule>
    <cfRule type="containsText" dxfId="160" priority="482" operator="containsText" text="Muy Baja'Tabla probabilidad'!">
      <formula>NOT(ISERROR(SEARCH("Muy Baja'Tabla probabilidad'!",T10)))</formula>
    </cfRule>
    <cfRule type="containsText" dxfId="159" priority="483" operator="containsText" text="Muy bajo">
      <formula>NOT(ISERROR(SEARCH("Muy bajo",T10)))</formula>
    </cfRule>
    <cfRule type="containsText" dxfId="158" priority="484" operator="containsText" text="Alta">
      <formula>NOT(ISERROR(SEARCH("Alta",T10)))</formula>
    </cfRule>
    <cfRule type="containsText" dxfId="157" priority="485" operator="containsText" text="Media">
      <formula>NOT(ISERROR(SEARCH("Media",T10)))</formula>
    </cfRule>
    <cfRule type="containsText" dxfId="156" priority="486" operator="containsText" text="Baja">
      <formula>NOT(ISERROR(SEARCH("Baja",T10)))</formula>
    </cfRule>
    <cfRule type="containsText" dxfId="155" priority="487" operator="containsText" text="Muy baja">
      <formula>NOT(ISERROR(SEARCH("Muy baja",T10)))</formula>
    </cfRule>
    <cfRule type="cellIs" dxfId="154" priority="490" operator="between">
      <formula>1</formula>
      <formula>2</formula>
    </cfRule>
    <cfRule type="cellIs" dxfId="153" priority="491" operator="between">
      <formula>0</formula>
      <formula>2</formula>
    </cfRule>
  </conditionalFormatting>
  <conditionalFormatting sqref="U10 U20 U30 U40 U50 U60 U70 U80 U90 U100 U110 U120">
    <cfRule type="containsText" dxfId="152" priority="463" operator="containsText" text="Catastrófico">
      <formula>NOT(ISERROR(SEARCH("Catastrófico",U10)))</formula>
    </cfRule>
    <cfRule type="containsText" dxfId="151" priority="464" operator="containsText" text="Mayor">
      <formula>NOT(ISERROR(SEARCH("Mayor",U10)))</formula>
    </cfRule>
    <cfRule type="containsText" dxfId="150" priority="465" operator="containsText" text="Alta">
      <formula>NOT(ISERROR(SEARCH("Alta",U10)))</formula>
    </cfRule>
    <cfRule type="containsText" dxfId="149" priority="466" operator="containsText" text="Moderado">
      <formula>NOT(ISERROR(SEARCH("Moderado",U10)))</formula>
    </cfRule>
    <cfRule type="containsText" dxfId="148" priority="467" operator="containsText" text="Menor">
      <formula>NOT(ISERROR(SEARCH("Menor",U10)))</formula>
    </cfRule>
    <cfRule type="containsText" dxfId="147" priority="468" operator="containsText" text="Leve">
      <formula>NOT(ISERROR(SEARCH("Leve",U10)))</formula>
    </cfRule>
  </conditionalFormatting>
  <conditionalFormatting sqref="V10 V20 V30 V40 V50 V60 V70 V80 V90 V100 V110 V120">
    <cfRule type="containsText" dxfId="146" priority="427" operator="containsText" text="Extremo">
      <formula>NOT(ISERROR(SEARCH("Extremo",V10)))</formula>
    </cfRule>
    <cfRule type="containsText" dxfId="145" priority="428" operator="containsText" text="Alto">
      <formula>NOT(ISERROR(SEARCH("Alto",V10)))</formula>
    </cfRule>
    <cfRule type="containsText" dxfId="144" priority="429" operator="containsText" text="Bajo">
      <formula>NOT(ISERROR(SEARCH("Bajo",V10)))</formula>
    </cfRule>
    <cfRule type="containsText" dxfId="143" priority="430" operator="containsText" text="Moderado">
      <formula>NOT(ISERROR(SEARCH("Moderado",V10)))</formula>
    </cfRule>
  </conditionalFormatting>
  <dataValidations count="2">
    <dataValidation allowBlank="1" showInputMessage="1" showErrorMessage="1" prompt="Enunciar cuál es el control" sqref="E13:E21 E10:E11 M10:M14 E33 E35:E38 E30:E31 E25:E28 E45:E48 E129 E50 E40:E43 E56 E66 E63 E73 E69 E78 E83 E88 E93 E98 E106 E114 E119 E124 E53 E59" xr:uid="{00000000-0002-0000-0500-000000000000}"/>
    <dataValidation type="list" allowBlank="1" showInputMessage="1" showErrorMessage="1" sqref="F10:I11 F13:I50 N10:Q129 F92:I129 F52:I60 F62:I90"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2"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488"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489" operator="containsText" id="{5790250D-E3CC-4EBD-835F-F5F4C0703B76}">
            <xm:f>NOT(ISERROR(SEARCH('8- Políticas de Administración '!$B$5,T10)))</xm:f>
            <xm:f>'8- Políticas de Administración '!$B$5</xm:f>
            <x14:dxf>
              <font>
                <color rgb="FF9C0006"/>
              </font>
              <fill>
                <patternFill>
                  <bgColor rgb="FFFFC7CE"/>
                </patternFill>
              </fill>
            </x14:dxf>
          </x14:cfRule>
          <xm:sqref>T10 T20 T30 T40 T50 T60 T70 T80 T90 T100 T110 T120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168"/>
  <sheetViews>
    <sheetView showGridLines="0" topLeftCell="C93" zoomScale="90" zoomScaleNormal="90" zoomScalePageLayoutView="70" workbookViewId="0">
      <selection activeCell="M138" sqref="M138"/>
    </sheetView>
  </sheetViews>
  <sheetFormatPr baseColWidth="10"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3" style="38" hidden="1" customWidth="1"/>
    <col min="13" max="13" width="16.7109375" customWidth="1"/>
    <col min="14" max="14" width="17.42578125" customWidth="1"/>
    <col min="15" max="15" width="35" style="15" customWidth="1"/>
    <col min="16" max="16" width="29.140625" style="15" customWidth="1"/>
    <col min="17" max="17" width="31.140625" style="15" customWidth="1"/>
    <col min="18" max="269" width="11.42578125" style="15"/>
    <col min="270" max="16384" width="11.42578125" style="20"/>
  </cols>
  <sheetData>
    <row r="1" spans="1:269" s="17" customFormat="1" ht="27.75" customHeight="1">
      <c r="A1" s="572"/>
      <c r="B1" s="572"/>
      <c r="C1" s="572"/>
      <c r="D1" s="572"/>
      <c r="E1" s="572"/>
      <c r="F1" s="571" t="s">
        <v>391</v>
      </c>
      <c r="G1" s="571"/>
      <c r="H1" s="571"/>
      <c r="I1" s="571"/>
      <c r="J1" s="571"/>
      <c r="K1" s="571"/>
      <c r="L1" s="571"/>
      <c r="M1" s="571"/>
      <c r="N1" s="571"/>
      <c r="O1" s="571"/>
      <c r="P1" s="571"/>
      <c r="Q1" s="571"/>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c r="EC1" s="16"/>
      <c r="ED1" s="16"/>
      <c r="EE1" s="16"/>
      <c r="EF1" s="16"/>
      <c r="EG1" s="16"/>
      <c r="EH1" s="16"/>
      <c r="EI1" s="16"/>
      <c r="EJ1" s="16"/>
      <c r="EK1" s="16"/>
      <c r="EL1" s="16"/>
      <c r="EM1" s="16"/>
      <c r="EN1" s="16"/>
      <c r="EO1" s="16"/>
      <c r="EP1" s="16"/>
      <c r="EQ1" s="16"/>
      <c r="ER1" s="16"/>
      <c r="ES1" s="16"/>
      <c r="ET1" s="16"/>
      <c r="EU1" s="16"/>
      <c r="EV1" s="16"/>
      <c r="EW1" s="16"/>
      <c r="EX1" s="16"/>
      <c r="EY1" s="16"/>
      <c r="EZ1" s="16"/>
      <c r="FA1" s="16"/>
      <c r="FB1" s="16"/>
      <c r="FC1" s="16"/>
      <c r="FD1" s="16"/>
      <c r="FE1" s="16"/>
      <c r="FF1" s="16"/>
      <c r="FG1" s="16"/>
      <c r="FH1" s="16"/>
      <c r="FI1" s="16"/>
      <c r="FJ1" s="16"/>
      <c r="FK1" s="16"/>
      <c r="FL1" s="16"/>
      <c r="FM1" s="16"/>
      <c r="FN1" s="16"/>
      <c r="FO1" s="16"/>
      <c r="FP1" s="16"/>
      <c r="FQ1" s="16"/>
      <c r="FR1" s="16"/>
      <c r="FS1" s="16"/>
      <c r="FT1" s="16"/>
      <c r="FU1" s="16"/>
      <c r="FV1" s="16"/>
      <c r="FW1" s="16"/>
      <c r="FX1" s="16"/>
      <c r="FY1" s="16"/>
      <c r="FZ1" s="16"/>
      <c r="GA1" s="16"/>
      <c r="GB1" s="16"/>
      <c r="GC1" s="16"/>
      <c r="GD1" s="16"/>
      <c r="GE1" s="16"/>
      <c r="GF1" s="16"/>
      <c r="GG1" s="16"/>
      <c r="GH1" s="16"/>
      <c r="GI1" s="16"/>
      <c r="GJ1" s="16"/>
      <c r="GK1" s="16"/>
      <c r="GL1" s="16"/>
      <c r="GM1" s="16"/>
      <c r="GN1" s="16"/>
      <c r="GO1" s="16"/>
      <c r="GP1" s="16"/>
      <c r="GQ1" s="16"/>
      <c r="GR1" s="16"/>
      <c r="GS1" s="16"/>
      <c r="GT1" s="16"/>
      <c r="GU1" s="16"/>
      <c r="GV1" s="16"/>
      <c r="GW1" s="16"/>
      <c r="GX1" s="16"/>
      <c r="GY1" s="16"/>
      <c r="GZ1" s="16"/>
      <c r="HA1" s="16"/>
      <c r="HB1" s="16"/>
      <c r="HC1" s="16"/>
      <c r="HD1" s="16"/>
      <c r="HE1" s="16"/>
      <c r="HF1" s="16"/>
      <c r="HG1" s="16"/>
      <c r="HH1" s="16"/>
      <c r="HI1" s="16"/>
      <c r="HJ1" s="16"/>
      <c r="HK1" s="16"/>
      <c r="HL1" s="16"/>
      <c r="HM1" s="16"/>
      <c r="HN1" s="16"/>
      <c r="HO1" s="16"/>
      <c r="HP1" s="16"/>
      <c r="HQ1" s="16"/>
      <c r="HR1" s="16"/>
      <c r="HS1" s="16"/>
      <c r="HT1" s="16"/>
      <c r="HU1" s="16"/>
      <c r="HV1" s="16"/>
      <c r="HW1" s="16"/>
      <c r="HX1" s="16"/>
      <c r="HY1" s="16"/>
      <c r="HZ1" s="16"/>
      <c r="IA1" s="16"/>
      <c r="IB1" s="16"/>
      <c r="IC1" s="16"/>
      <c r="ID1" s="16"/>
      <c r="IE1" s="16"/>
      <c r="IF1" s="16"/>
      <c r="IG1" s="16"/>
      <c r="IH1" s="16"/>
      <c r="II1" s="16"/>
      <c r="IJ1" s="16"/>
      <c r="IK1" s="16"/>
      <c r="IL1" s="16"/>
      <c r="IM1" s="16"/>
      <c r="IN1" s="16"/>
      <c r="IO1" s="16"/>
      <c r="IP1" s="16"/>
      <c r="IQ1" s="16"/>
      <c r="IR1" s="16"/>
      <c r="IS1" s="16"/>
      <c r="IT1" s="16"/>
      <c r="IU1" s="16"/>
      <c r="IV1" s="16"/>
      <c r="IW1" s="16"/>
      <c r="IX1" s="16"/>
      <c r="IY1" s="16"/>
      <c r="IZ1" s="16"/>
      <c r="JA1" s="16"/>
      <c r="JB1" s="16"/>
      <c r="JC1" s="16"/>
      <c r="JD1" s="16"/>
      <c r="JE1" s="16"/>
      <c r="JF1" s="16"/>
      <c r="JG1" s="16"/>
      <c r="JH1" s="16"/>
      <c r="JI1" s="16"/>
    </row>
    <row r="2" spans="1:269" s="17" customFormat="1" ht="27" customHeight="1">
      <c r="A2" s="572"/>
      <c r="B2" s="572"/>
      <c r="C2" s="572"/>
      <c r="D2" s="572"/>
      <c r="E2" s="572"/>
      <c r="F2" s="571"/>
      <c r="G2" s="571"/>
      <c r="H2" s="571"/>
      <c r="I2" s="571"/>
      <c r="J2" s="571"/>
      <c r="K2" s="571"/>
      <c r="L2" s="571"/>
      <c r="M2" s="571"/>
      <c r="N2" s="571"/>
      <c r="O2" s="571"/>
      <c r="P2" s="571"/>
      <c r="Q2" s="571"/>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c r="HN2" s="16"/>
      <c r="HO2" s="16"/>
      <c r="HP2" s="16"/>
      <c r="HQ2" s="16"/>
      <c r="HR2" s="16"/>
      <c r="HS2" s="16"/>
      <c r="HT2" s="16"/>
      <c r="HU2" s="16"/>
      <c r="HV2" s="16"/>
      <c r="HW2" s="16"/>
      <c r="HX2" s="16"/>
      <c r="HY2" s="16"/>
      <c r="HZ2" s="16"/>
      <c r="IA2" s="16"/>
      <c r="IB2" s="16"/>
      <c r="IC2" s="16"/>
      <c r="ID2" s="16"/>
      <c r="IE2" s="16"/>
      <c r="IF2" s="16"/>
      <c r="IG2" s="16"/>
      <c r="IH2" s="16"/>
      <c r="II2" s="16"/>
      <c r="IJ2" s="16"/>
      <c r="IK2" s="16"/>
      <c r="IL2" s="16"/>
      <c r="IM2" s="16"/>
      <c r="IN2" s="16"/>
      <c r="IO2" s="16"/>
      <c r="IP2" s="16"/>
      <c r="IQ2" s="16"/>
      <c r="IR2" s="16"/>
      <c r="IS2" s="16"/>
      <c r="IT2" s="16"/>
      <c r="IU2" s="16"/>
      <c r="IV2" s="16"/>
      <c r="IW2" s="16"/>
      <c r="IX2" s="16"/>
      <c r="IY2" s="16"/>
      <c r="IZ2" s="16"/>
      <c r="JA2" s="16"/>
      <c r="JB2" s="16"/>
      <c r="JC2" s="16"/>
      <c r="JD2" s="16"/>
      <c r="JE2" s="16"/>
      <c r="JF2" s="16"/>
      <c r="JG2" s="16"/>
      <c r="JH2" s="16"/>
      <c r="JI2" s="16"/>
    </row>
    <row r="3" spans="1:269" s="17" customFormat="1" ht="27" customHeight="1">
      <c r="A3" s="572"/>
      <c r="B3" s="572"/>
      <c r="C3" s="572"/>
      <c r="D3" s="572"/>
      <c r="E3" s="572"/>
      <c r="F3" s="571"/>
      <c r="G3" s="571"/>
      <c r="H3" s="571"/>
      <c r="I3" s="571"/>
      <c r="J3" s="571"/>
      <c r="K3" s="571"/>
      <c r="L3" s="571"/>
      <c r="M3" s="571"/>
      <c r="N3" s="571"/>
      <c r="O3" s="571"/>
      <c r="P3" s="571"/>
      <c r="Q3" s="571"/>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c r="IJ3" s="16"/>
      <c r="IK3" s="16"/>
      <c r="IL3" s="16"/>
      <c r="IM3" s="16"/>
      <c r="IN3" s="16"/>
      <c r="IO3" s="16"/>
      <c r="IP3" s="16"/>
      <c r="IQ3" s="16"/>
      <c r="IR3" s="16"/>
      <c r="IS3" s="16"/>
      <c r="IT3" s="16"/>
      <c r="IU3" s="16"/>
      <c r="IV3" s="16"/>
      <c r="IW3" s="16"/>
      <c r="IX3" s="16"/>
      <c r="IY3" s="16"/>
      <c r="IZ3" s="16"/>
      <c r="JA3" s="16"/>
      <c r="JB3" s="16"/>
      <c r="JC3" s="16"/>
      <c r="JD3" s="16"/>
      <c r="JE3" s="16"/>
      <c r="JF3" s="16"/>
      <c r="JG3" s="16"/>
      <c r="JH3" s="16"/>
      <c r="JI3" s="16"/>
    </row>
    <row r="4" spans="1:269" s="17" customFormat="1" ht="23.25" customHeight="1">
      <c r="A4" s="452" t="s">
        <v>219</v>
      </c>
      <c r="B4" s="452"/>
      <c r="C4" s="540" t="s">
        <v>7</v>
      </c>
      <c r="D4" s="540"/>
      <c r="E4" s="540"/>
      <c r="F4" s="540"/>
      <c r="G4" s="540"/>
      <c r="H4" s="540"/>
      <c r="I4" s="540"/>
      <c r="J4" s="540"/>
      <c r="K4" s="540"/>
      <c r="L4" s="540"/>
      <c r="M4" s="540"/>
      <c r="N4" s="540"/>
      <c r="O4" s="540"/>
      <c r="P4" s="540"/>
      <c r="Q4" s="540"/>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c r="IE4" s="16"/>
      <c r="IF4" s="16"/>
      <c r="IG4" s="16"/>
      <c r="IH4" s="16"/>
      <c r="II4" s="16"/>
      <c r="IJ4" s="16"/>
      <c r="IK4" s="16"/>
      <c r="IL4" s="16"/>
      <c r="IM4" s="16"/>
      <c r="IN4" s="16"/>
      <c r="IO4" s="16"/>
      <c r="IP4" s="16"/>
      <c r="IQ4" s="16"/>
      <c r="IR4" s="16"/>
      <c r="IS4" s="16"/>
      <c r="IT4" s="16"/>
      <c r="IU4" s="16"/>
      <c r="IV4" s="16"/>
      <c r="IW4" s="16"/>
      <c r="IX4" s="16"/>
      <c r="IY4" s="16"/>
      <c r="IZ4" s="16"/>
      <c r="JA4" s="16"/>
      <c r="JB4" s="16"/>
      <c r="JC4" s="16"/>
      <c r="JD4" s="16"/>
      <c r="JE4" s="16"/>
      <c r="JF4" s="16"/>
      <c r="JG4" s="16"/>
      <c r="JH4" s="16"/>
      <c r="JI4" s="16"/>
    </row>
    <row r="5" spans="1:269" s="17" customFormat="1" ht="78" customHeight="1">
      <c r="A5" s="452" t="s">
        <v>220</v>
      </c>
      <c r="B5" s="452"/>
      <c r="C5" s="540" t="s">
        <v>392</v>
      </c>
      <c r="D5" s="540"/>
      <c r="E5" s="540"/>
      <c r="F5" s="540"/>
      <c r="G5" s="540"/>
      <c r="H5" s="540"/>
      <c r="I5" s="540"/>
      <c r="J5" s="540"/>
      <c r="K5" s="540"/>
      <c r="L5" s="540"/>
      <c r="M5" s="540"/>
      <c r="N5" s="540"/>
      <c r="O5" s="540"/>
      <c r="P5" s="540"/>
      <c r="Q5" s="540"/>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c r="EC5" s="16"/>
      <c r="ED5" s="16"/>
      <c r="EE5" s="16"/>
      <c r="EF5" s="16"/>
      <c r="EG5" s="16"/>
      <c r="EH5" s="16"/>
      <c r="EI5" s="16"/>
      <c r="EJ5" s="16"/>
      <c r="EK5" s="16"/>
      <c r="EL5" s="16"/>
      <c r="EM5" s="16"/>
      <c r="EN5" s="16"/>
      <c r="EO5" s="16"/>
      <c r="EP5" s="16"/>
      <c r="EQ5" s="16"/>
      <c r="ER5" s="16"/>
      <c r="ES5" s="16"/>
      <c r="ET5" s="16"/>
      <c r="EU5" s="16"/>
      <c r="EV5" s="16"/>
      <c r="EW5" s="16"/>
      <c r="EX5" s="16"/>
      <c r="EY5" s="16"/>
      <c r="EZ5" s="16"/>
      <c r="FA5" s="16"/>
      <c r="FB5" s="16"/>
      <c r="FC5" s="16"/>
      <c r="FD5" s="16"/>
      <c r="FE5" s="16"/>
      <c r="FF5" s="16"/>
      <c r="FG5" s="16"/>
      <c r="FH5" s="16"/>
      <c r="FI5" s="16"/>
      <c r="FJ5" s="16"/>
      <c r="FK5" s="16"/>
      <c r="FL5" s="16"/>
      <c r="FM5" s="16"/>
      <c r="FN5" s="16"/>
      <c r="FO5" s="16"/>
      <c r="FP5" s="16"/>
      <c r="FQ5" s="16"/>
      <c r="FR5" s="16"/>
      <c r="FS5" s="16"/>
      <c r="FT5" s="16"/>
      <c r="FU5" s="16"/>
      <c r="FV5" s="16"/>
      <c r="FW5" s="16"/>
      <c r="FX5" s="16"/>
      <c r="FY5" s="16"/>
      <c r="FZ5" s="16"/>
      <c r="GA5" s="16"/>
      <c r="GB5" s="16"/>
      <c r="GC5" s="16"/>
      <c r="GD5" s="16"/>
      <c r="GE5" s="16"/>
      <c r="GF5" s="16"/>
      <c r="GG5" s="16"/>
      <c r="GH5" s="16"/>
      <c r="GI5" s="16"/>
      <c r="GJ5" s="16"/>
      <c r="GK5" s="16"/>
      <c r="GL5" s="16"/>
      <c r="GM5" s="16"/>
      <c r="GN5" s="16"/>
      <c r="GO5" s="16"/>
      <c r="GP5" s="16"/>
      <c r="GQ5" s="16"/>
      <c r="GR5" s="16"/>
      <c r="GS5" s="16"/>
      <c r="GT5" s="16"/>
      <c r="GU5" s="16"/>
      <c r="GV5" s="16"/>
      <c r="GW5" s="16"/>
      <c r="GX5" s="16"/>
      <c r="GY5" s="16"/>
      <c r="GZ5" s="16"/>
      <c r="HA5" s="16"/>
      <c r="HB5" s="16"/>
      <c r="HC5" s="16"/>
      <c r="HD5" s="16"/>
      <c r="HE5" s="16"/>
      <c r="HF5" s="16"/>
      <c r="HG5" s="16"/>
      <c r="HH5" s="16"/>
      <c r="HI5" s="16"/>
      <c r="HJ5" s="16"/>
      <c r="HK5" s="16"/>
      <c r="HL5" s="16"/>
      <c r="HM5" s="16"/>
      <c r="HN5" s="16"/>
      <c r="HO5" s="16"/>
      <c r="HP5" s="16"/>
      <c r="HQ5" s="16"/>
      <c r="HR5" s="16"/>
      <c r="HS5" s="16"/>
      <c r="HT5" s="16"/>
      <c r="HU5" s="16"/>
      <c r="HV5" s="16"/>
      <c r="HW5" s="16"/>
      <c r="HX5" s="16"/>
      <c r="HY5" s="16"/>
      <c r="HZ5" s="16"/>
      <c r="IA5" s="16"/>
      <c r="IB5" s="16"/>
      <c r="IC5" s="16"/>
      <c r="ID5" s="16"/>
      <c r="IE5" s="16"/>
      <c r="IF5" s="16"/>
      <c r="IG5" s="16"/>
      <c r="IH5" s="16"/>
      <c r="II5" s="16"/>
      <c r="IJ5" s="16"/>
      <c r="IK5" s="16"/>
      <c r="IL5" s="16"/>
      <c r="IM5" s="16"/>
      <c r="IN5" s="16"/>
      <c r="IO5" s="16"/>
      <c r="IP5" s="16"/>
      <c r="IQ5" s="16"/>
      <c r="IR5" s="16"/>
      <c r="IS5" s="16"/>
      <c r="IT5" s="16"/>
      <c r="IU5" s="16"/>
      <c r="IV5" s="16"/>
      <c r="IW5" s="16"/>
      <c r="IX5" s="16"/>
      <c r="IY5" s="16"/>
      <c r="IZ5" s="16"/>
      <c r="JA5" s="16"/>
      <c r="JB5" s="16"/>
      <c r="JC5" s="16"/>
      <c r="JD5" s="16"/>
      <c r="JE5" s="16"/>
      <c r="JF5" s="16"/>
      <c r="JG5" s="16"/>
      <c r="JH5" s="16"/>
      <c r="JI5" s="16"/>
    </row>
    <row r="6" spans="1:269" s="17" customFormat="1" ht="28.5" customHeight="1">
      <c r="A6" s="452" t="s">
        <v>221</v>
      </c>
      <c r="B6" s="452"/>
      <c r="C6" s="539" t="s">
        <v>336</v>
      </c>
      <c r="D6" s="539"/>
      <c r="E6" s="539"/>
      <c r="F6" s="539"/>
      <c r="G6" s="539"/>
      <c r="H6" s="539"/>
      <c r="I6" s="539"/>
      <c r="J6" s="539"/>
      <c r="K6" s="539"/>
      <c r="L6" s="539"/>
      <c r="M6" s="539"/>
      <c r="N6" s="539"/>
      <c r="O6" s="539"/>
      <c r="P6" s="539"/>
      <c r="Q6" s="539"/>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c r="EC6" s="16"/>
      <c r="ED6" s="16"/>
      <c r="EE6" s="16"/>
      <c r="EF6" s="16"/>
      <c r="EG6" s="16"/>
      <c r="EH6" s="16"/>
      <c r="EI6" s="16"/>
      <c r="EJ6" s="16"/>
      <c r="EK6" s="16"/>
      <c r="EL6" s="16"/>
      <c r="EM6" s="16"/>
      <c r="EN6" s="16"/>
      <c r="EO6" s="16"/>
      <c r="EP6" s="16"/>
      <c r="EQ6" s="16"/>
      <c r="ER6" s="16"/>
      <c r="ES6" s="16"/>
      <c r="ET6" s="16"/>
      <c r="EU6" s="16"/>
      <c r="EV6" s="16"/>
      <c r="EW6" s="16"/>
      <c r="EX6" s="16"/>
      <c r="EY6" s="16"/>
      <c r="EZ6" s="16"/>
      <c r="FA6" s="16"/>
      <c r="FB6" s="16"/>
      <c r="FC6" s="16"/>
      <c r="FD6" s="16"/>
      <c r="FE6" s="16"/>
      <c r="FF6" s="16"/>
      <c r="FG6" s="16"/>
      <c r="FH6" s="16"/>
      <c r="FI6" s="16"/>
      <c r="FJ6" s="16"/>
      <c r="FK6" s="16"/>
      <c r="FL6" s="16"/>
      <c r="FM6" s="16"/>
      <c r="FN6" s="16"/>
      <c r="FO6" s="16"/>
      <c r="FP6" s="16"/>
      <c r="FQ6" s="16"/>
      <c r="FR6" s="16"/>
      <c r="FS6" s="16"/>
      <c r="FT6" s="16"/>
      <c r="FU6" s="16"/>
      <c r="FV6" s="16"/>
      <c r="FW6" s="16"/>
      <c r="FX6" s="16"/>
      <c r="FY6" s="16"/>
      <c r="FZ6" s="16"/>
      <c r="GA6" s="16"/>
      <c r="GB6" s="16"/>
      <c r="GC6" s="16"/>
      <c r="GD6" s="16"/>
      <c r="GE6" s="16"/>
      <c r="GF6" s="16"/>
      <c r="GG6" s="16"/>
      <c r="GH6" s="16"/>
      <c r="GI6" s="16"/>
      <c r="GJ6" s="16"/>
      <c r="GK6" s="16"/>
      <c r="GL6" s="16"/>
      <c r="GM6" s="16"/>
      <c r="GN6" s="16"/>
      <c r="GO6" s="16"/>
      <c r="GP6" s="16"/>
      <c r="GQ6" s="16"/>
      <c r="GR6" s="16"/>
      <c r="GS6" s="16"/>
      <c r="GT6" s="16"/>
      <c r="GU6" s="16"/>
      <c r="GV6" s="16"/>
      <c r="GW6" s="16"/>
      <c r="GX6" s="16"/>
      <c r="GY6" s="16"/>
      <c r="GZ6" s="16"/>
      <c r="HA6" s="16"/>
      <c r="HB6" s="16"/>
      <c r="HC6" s="16"/>
      <c r="HD6" s="16"/>
      <c r="HE6" s="16"/>
      <c r="HF6" s="16"/>
      <c r="HG6" s="16"/>
      <c r="HH6" s="16"/>
      <c r="HI6" s="16"/>
      <c r="HJ6" s="16"/>
      <c r="HK6" s="16"/>
      <c r="HL6" s="16"/>
      <c r="HM6" s="16"/>
      <c r="HN6" s="16"/>
      <c r="HO6" s="16"/>
      <c r="HP6" s="16"/>
      <c r="HQ6" s="16"/>
      <c r="HR6" s="16"/>
      <c r="HS6" s="16"/>
      <c r="HT6" s="16"/>
      <c r="HU6" s="16"/>
      <c r="HV6" s="16"/>
      <c r="HW6" s="16"/>
      <c r="HX6" s="16"/>
      <c r="HY6" s="16"/>
      <c r="HZ6" s="16"/>
      <c r="IA6" s="16"/>
      <c r="IB6" s="16"/>
      <c r="IC6" s="16"/>
      <c r="ID6" s="16"/>
      <c r="IE6" s="16"/>
      <c r="IF6" s="16"/>
      <c r="IG6" s="16"/>
      <c r="IH6" s="16"/>
      <c r="II6" s="16"/>
      <c r="IJ6" s="16"/>
      <c r="IK6" s="16"/>
      <c r="IL6" s="16"/>
      <c r="IM6" s="16"/>
      <c r="IN6" s="16"/>
      <c r="IO6" s="16"/>
      <c r="IP6" s="16"/>
      <c r="IQ6" s="16"/>
      <c r="IR6" s="16"/>
      <c r="IS6" s="16"/>
      <c r="IT6" s="16"/>
      <c r="IU6" s="16"/>
      <c r="IV6" s="16"/>
      <c r="IW6" s="16"/>
      <c r="IX6" s="16"/>
      <c r="IY6" s="16"/>
      <c r="IZ6" s="16"/>
      <c r="JA6" s="16"/>
      <c r="JB6" s="16"/>
      <c r="JC6" s="16"/>
      <c r="JD6" s="16"/>
      <c r="JE6" s="16"/>
      <c r="JF6" s="16"/>
      <c r="JG6" s="16"/>
      <c r="JH6" s="16"/>
      <c r="JI6" s="16"/>
    </row>
    <row r="7" spans="1:269" s="17" customFormat="1" ht="17.25" thickBot="1">
      <c r="A7" s="526" t="s">
        <v>393</v>
      </c>
      <c r="B7" s="526"/>
      <c r="C7" s="526"/>
      <c r="D7" s="526"/>
      <c r="E7" s="526"/>
      <c r="F7" s="526" t="s">
        <v>238</v>
      </c>
      <c r="G7" s="526"/>
      <c r="H7" s="526"/>
      <c r="I7" s="84"/>
      <c r="J7" s="439" t="s">
        <v>394</v>
      </c>
      <c r="K7" s="439"/>
      <c r="L7" s="439"/>
      <c r="M7" s="439"/>
      <c r="N7" s="440"/>
      <c r="O7" s="16"/>
      <c r="P7" s="16"/>
      <c r="Q7" s="16"/>
      <c r="R7" s="16"/>
      <c r="S7" s="16"/>
      <c r="T7" s="16"/>
      <c r="U7" s="16"/>
      <c r="V7" s="16"/>
      <c r="W7" s="16"/>
      <c r="X7" s="16"/>
      <c r="Y7" s="16"/>
      <c r="Z7" s="16"/>
      <c r="AA7" s="16"/>
      <c r="AB7" s="16"/>
      <c r="AC7" s="16"/>
      <c r="AD7" s="16"/>
      <c r="AE7" s="16"/>
      <c r="AF7" s="16"/>
      <c r="AG7" s="16"/>
      <c r="AH7" s="16"/>
      <c r="AI7" s="16"/>
      <c r="AJ7" s="16"/>
      <c r="AK7" s="16"/>
      <c r="AL7" s="16"/>
      <c r="AM7" s="16"/>
      <c r="AN7" s="16"/>
      <c r="AO7" s="16"/>
      <c r="AP7" s="16"/>
      <c r="AQ7" s="16"/>
      <c r="AR7" s="16"/>
      <c r="AS7" s="16"/>
      <c r="AT7" s="16"/>
      <c r="AU7" s="16"/>
      <c r="AV7" s="16"/>
      <c r="AW7" s="16"/>
      <c r="AX7" s="16"/>
      <c r="AY7" s="16"/>
      <c r="AZ7" s="16"/>
      <c r="BA7" s="16"/>
      <c r="BB7" s="16"/>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c r="EC7" s="16"/>
      <c r="ED7" s="16"/>
      <c r="EE7" s="16"/>
      <c r="EF7" s="16"/>
      <c r="EG7" s="16"/>
      <c r="EH7" s="16"/>
      <c r="EI7" s="16"/>
      <c r="EJ7" s="16"/>
      <c r="EK7" s="16"/>
      <c r="EL7" s="16"/>
      <c r="EM7" s="16"/>
      <c r="EN7" s="16"/>
      <c r="EO7" s="16"/>
      <c r="EP7" s="16"/>
      <c r="EQ7" s="16"/>
      <c r="ER7" s="16"/>
      <c r="ES7" s="16"/>
      <c r="ET7" s="16"/>
      <c r="EU7" s="16"/>
      <c r="EV7" s="16"/>
      <c r="EW7" s="16"/>
      <c r="EX7" s="16"/>
      <c r="EY7" s="16"/>
      <c r="EZ7" s="16"/>
      <c r="FA7" s="16"/>
      <c r="FB7" s="16"/>
      <c r="FC7" s="16"/>
      <c r="FD7" s="16"/>
      <c r="FE7" s="16"/>
      <c r="FF7" s="16"/>
      <c r="FG7" s="16"/>
      <c r="FH7" s="16"/>
      <c r="FI7" s="16"/>
      <c r="FJ7" s="16"/>
      <c r="FK7" s="16"/>
      <c r="FL7" s="16"/>
      <c r="FM7" s="16"/>
      <c r="FN7" s="16"/>
      <c r="FO7" s="16"/>
      <c r="FP7" s="16"/>
      <c r="FQ7" s="16"/>
      <c r="FR7" s="16"/>
      <c r="FS7" s="16"/>
      <c r="FT7" s="16"/>
      <c r="FU7" s="16"/>
      <c r="FV7" s="16"/>
      <c r="FW7" s="16"/>
      <c r="FX7" s="16"/>
      <c r="FY7" s="16"/>
      <c r="FZ7" s="16"/>
      <c r="GA7" s="16"/>
      <c r="GB7" s="16"/>
      <c r="GC7" s="16"/>
      <c r="GD7" s="16"/>
      <c r="GE7" s="16"/>
      <c r="GF7" s="16"/>
      <c r="GG7" s="16"/>
      <c r="GH7" s="16"/>
      <c r="GI7" s="16"/>
      <c r="GJ7" s="16"/>
      <c r="GK7" s="16"/>
      <c r="GL7" s="16"/>
      <c r="GM7" s="16"/>
      <c r="GN7" s="16"/>
      <c r="GO7" s="16"/>
      <c r="GP7" s="16"/>
      <c r="GQ7" s="16"/>
      <c r="GR7" s="16"/>
      <c r="GS7" s="16"/>
      <c r="GT7" s="16"/>
      <c r="GU7" s="16"/>
      <c r="GV7" s="16"/>
      <c r="GW7" s="16"/>
      <c r="GX7" s="16"/>
      <c r="GY7" s="16"/>
      <c r="GZ7" s="16"/>
      <c r="HA7" s="16"/>
      <c r="HB7" s="16"/>
      <c r="HC7" s="16"/>
      <c r="HD7" s="16"/>
      <c r="HE7" s="16"/>
      <c r="HF7" s="16"/>
      <c r="HG7" s="16"/>
      <c r="HH7" s="16"/>
      <c r="HI7" s="16"/>
      <c r="HJ7" s="16"/>
      <c r="HK7" s="16"/>
      <c r="HL7" s="16"/>
      <c r="HM7" s="16"/>
      <c r="HN7" s="16"/>
      <c r="HO7" s="16"/>
      <c r="HP7" s="16"/>
      <c r="HQ7" s="16"/>
      <c r="HR7" s="16"/>
      <c r="HS7" s="16"/>
      <c r="HT7" s="16"/>
      <c r="HU7" s="16"/>
      <c r="HV7" s="16"/>
      <c r="HW7" s="16"/>
      <c r="HX7" s="16"/>
      <c r="HY7" s="16"/>
      <c r="HZ7" s="16"/>
      <c r="IA7" s="16"/>
      <c r="IB7" s="16"/>
      <c r="IC7" s="16"/>
      <c r="ID7" s="16"/>
      <c r="IE7" s="16"/>
      <c r="IF7" s="16"/>
      <c r="IG7" s="16"/>
      <c r="IH7" s="16"/>
      <c r="II7" s="16"/>
      <c r="IJ7" s="16"/>
      <c r="IK7" s="16"/>
      <c r="IL7" s="16"/>
      <c r="IM7" s="16"/>
      <c r="IN7" s="16"/>
      <c r="IO7" s="16"/>
      <c r="IP7" s="16"/>
      <c r="IQ7" s="16"/>
      <c r="IR7" s="16"/>
      <c r="IS7" s="16"/>
      <c r="IT7" s="16"/>
      <c r="IU7" s="16"/>
      <c r="IV7" s="16"/>
      <c r="IW7" s="16"/>
      <c r="IX7" s="16"/>
      <c r="IY7" s="16"/>
      <c r="IZ7" s="16"/>
      <c r="JA7" s="16"/>
      <c r="JB7" s="16"/>
      <c r="JC7" s="16"/>
      <c r="JD7" s="16"/>
      <c r="JE7" s="16"/>
      <c r="JF7" s="16"/>
      <c r="JG7" s="16"/>
      <c r="JH7" s="16"/>
      <c r="JI7" s="16"/>
    </row>
    <row r="8" spans="1:269" s="17" customFormat="1" ht="45.75" customHeight="1" thickTop="1" thickBot="1">
      <c r="A8" s="528" t="s">
        <v>228</v>
      </c>
      <c r="B8" s="529" t="s">
        <v>339</v>
      </c>
      <c r="C8" s="562" t="s">
        <v>230</v>
      </c>
      <c r="D8" s="564" t="s">
        <v>240</v>
      </c>
      <c r="E8" s="529" t="s">
        <v>224</v>
      </c>
      <c r="F8" s="560" t="s">
        <v>395</v>
      </c>
      <c r="G8" s="560" t="s">
        <v>396</v>
      </c>
      <c r="H8" s="560" t="s">
        <v>397</v>
      </c>
      <c r="I8" s="573"/>
      <c r="J8" s="560" t="s">
        <v>398</v>
      </c>
      <c r="K8" s="560" t="s">
        <v>399</v>
      </c>
      <c r="L8" s="560" t="s">
        <v>400</v>
      </c>
      <c r="M8" s="560" t="s">
        <v>401</v>
      </c>
      <c r="N8" s="560" t="s">
        <v>402</v>
      </c>
      <c r="O8" s="560" t="s">
        <v>403</v>
      </c>
      <c r="P8" s="560" t="s">
        <v>404</v>
      </c>
      <c r="Q8" s="560" t="s">
        <v>405</v>
      </c>
      <c r="R8" s="16"/>
      <c r="S8" s="16"/>
      <c r="T8" s="16"/>
      <c r="U8" s="16"/>
      <c r="V8" s="16"/>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c r="BB8" s="16"/>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c r="EC8" s="16"/>
      <c r="ED8" s="16"/>
      <c r="EE8" s="16"/>
      <c r="EF8" s="16"/>
      <c r="EG8" s="16"/>
      <c r="EH8" s="16"/>
      <c r="EI8" s="16"/>
      <c r="EJ8" s="16"/>
      <c r="EK8" s="16"/>
      <c r="EL8" s="16"/>
      <c r="EM8" s="16"/>
      <c r="EN8" s="16"/>
      <c r="EO8" s="16"/>
      <c r="EP8" s="16"/>
      <c r="EQ8" s="16"/>
      <c r="ER8" s="16"/>
      <c r="ES8" s="16"/>
      <c r="ET8" s="16"/>
      <c r="EU8" s="16"/>
      <c r="EV8" s="16"/>
      <c r="EW8" s="16"/>
      <c r="EX8" s="16"/>
      <c r="EY8" s="16"/>
      <c r="EZ8" s="16"/>
      <c r="FA8" s="16"/>
      <c r="FB8" s="16"/>
      <c r="FC8" s="16"/>
      <c r="FD8" s="16"/>
      <c r="FE8" s="16"/>
      <c r="FF8" s="16"/>
      <c r="FG8" s="16"/>
      <c r="FH8" s="16"/>
      <c r="FI8" s="16"/>
      <c r="FJ8" s="16"/>
      <c r="FK8" s="16"/>
      <c r="FL8" s="16"/>
      <c r="FM8" s="16"/>
      <c r="FN8" s="16"/>
      <c r="FO8" s="16"/>
      <c r="FP8" s="16"/>
      <c r="FQ8" s="16"/>
      <c r="FR8" s="16"/>
      <c r="FS8" s="16"/>
      <c r="FT8" s="16"/>
      <c r="FU8" s="16"/>
      <c r="FV8" s="16"/>
      <c r="FW8" s="16"/>
      <c r="FX8" s="16"/>
      <c r="FY8" s="16"/>
      <c r="FZ8" s="16"/>
      <c r="GA8" s="16"/>
      <c r="GB8" s="16"/>
      <c r="GC8" s="16"/>
      <c r="GD8" s="16"/>
      <c r="GE8" s="16"/>
      <c r="GF8" s="16"/>
      <c r="GG8" s="16"/>
      <c r="GH8" s="16"/>
      <c r="GI8" s="16"/>
      <c r="GJ8" s="16"/>
      <c r="GK8" s="16"/>
      <c r="GL8" s="16"/>
      <c r="GM8" s="16"/>
      <c r="GN8" s="16"/>
      <c r="GO8" s="16"/>
      <c r="GP8" s="16"/>
      <c r="GQ8" s="16"/>
      <c r="GR8" s="16"/>
      <c r="GS8" s="16"/>
      <c r="GT8" s="16"/>
      <c r="GU8" s="16"/>
      <c r="GV8" s="16"/>
      <c r="GW8" s="16"/>
      <c r="GX8" s="16"/>
      <c r="GY8" s="16"/>
      <c r="GZ8" s="16"/>
      <c r="HA8" s="16"/>
      <c r="HB8" s="16"/>
      <c r="HC8" s="16"/>
      <c r="HD8" s="16"/>
      <c r="HE8" s="16"/>
      <c r="HF8" s="16"/>
      <c r="HG8" s="16"/>
      <c r="HH8" s="16"/>
      <c r="HI8" s="16"/>
      <c r="HJ8" s="16"/>
      <c r="HK8" s="16"/>
      <c r="HL8" s="16"/>
      <c r="HM8" s="16"/>
      <c r="HN8" s="16"/>
      <c r="HO8" s="16"/>
      <c r="HP8" s="16"/>
      <c r="HQ8" s="16"/>
      <c r="HR8" s="16"/>
      <c r="HS8" s="16"/>
      <c r="HT8" s="16"/>
      <c r="HU8" s="16"/>
      <c r="HV8" s="16"/>
      <c r="HW8" s="16"/>
      <c r="HX8" s="16"/>
      <c r="HY8" s="16"/>
      <c r="HZ8" s="16"/>
      <c r="IA8" s="16"/>
      <c r="IB8" s="16"/>
      <c r="IC8" s="16"/>
      <c r="ID8" s="16"/>
      <c r="IE8" s="16"/>
      <c r="IF8" s="16"/>
      <c r="IG8" s="16"/>
      <c r="IH8" s="16"/>
      <c r="II8" s="16"/>
      <c r="IJ8" s="16"/>
      <c r="IK8" s="16"/>
      <c r="IL8" s="16"/>
      <c r="IM8" s="16"/>
      <c r="IN8" s="16"/>
      <c r="IO8" s="16"/>
      <c r="IP8" s="16"/>
      <c r="IQ8" s="16"/>
      <c r="IR8" s="16"/>
      <c r="IS8" s="16"/>
      <c r="IT8" s="16"/>
      <c r="IU8" s="16"/>
      <c r="IV8" s="16"/>
      <c r="IW8" s="16"/>
      <c r="IX8" s="16"/>
      <c r="IY8" s="16"/>
      <c r="IZ8" s="16"/>
      <c r="JA8" s="16"/>
      <c r="JB8" s="16"/>
      <c r="JC8" s="16"/>
      <c r="JD8" s="16"/>
      <c r="JE8" s="16"/>
      <c r="JF8" s="16"/>
      <c r="JG8" s="16"/>
      <c r="JH8" s="16"/>
      <c r="JI8" s="16"/>
    </row>
    <row r="9" spans="1:269" s="19" customFormat="1" ht="58.5" customHeight="1" thickTop="1" thickBot="1">
      <c r="A9" s="453"/>
      <c r="B9" s="530"/>
      <c r="C9" s="563"/>
      <c r="D9" s="565"/>
      <c r="E9" s="530"/>
      <c r="F9" s="561"/>
      <c r="G9" s="561"/>
      <c r="H9" s="561"/>
      <c r="I9" s="574"/>
      <c r="J9" s="561"/>
      <c r="K9" s="561"/>
      <c r="L9" s="561"/>
      <c r="M9" s="561"/>
      <c r="N9" s="561"/>
      <c r="O9" s="561"/>
      <c r="P9" s="561"/>
      <c r="Q9" s="561"/>
      <c r="R9" s="18"/>
      <c r="S9" s="18"/>
      <c r="T9" s="18"/>
      <c r="U9" s="18"/>
      <c r="V9" s="18"/>
      <c r="W9" s="18"/>
      <c r="X9" s="18"/>
      <c r="Y9" s="18"/>
      <c r="Z9" s="18"/>
      <c r="AA9" s="18"/>
      <c r="AB9" s="18"/>
      <c r="AC9" s="18"/>
      <c r="AD9" s="18"/>
      <c r="AE9" s="18"/>
      <c r="AF9" s="18"/>
      <c r="AG9" s="18"/>
      <c r="AH9" s="18"/>
      <c r="AI9" s="18"/>
      <c r="AJ9" s="18"/>
      <c r="AK9" s="18"/>
      <c r="AL9" s="18"/>
      <c r="AM9" s="18"/>
      <c r="AN9" s="18"/>
      <c r="AO9" s="18"/>
      <c r="AP9" s="18"/>
      <c r="AQ9" s="18"/>
      <c r="AR9" s="18"/>
      <c r="AS9" s="18"/>
      <c r="AT9" s="18"/>
      <c r="AU9" s="18"/>
      <c r="AV9" s="18"/>
      <c r="AW9" s="18"/>
      <c r="AX9" s="18"/>
      <c r="AY9" s="18"/>
      <c r="AZ9" s="18"/>
      <c r="BA9" s="18"/>
      <c r="BB9" s="18"/>
      <c r="BC9" s="18"/>
      <c r="BD9" s="18"/>
      <c r="BE9" s="18"/>
      <c r="BF9" s="18"/>
      <c r="BG9" s="18"/>
      <c r="BH9" s="18"/>
      <c r="BI9" s="18"/>
      <c r="BJ9" s="18"/>
      <c r="BK9" s="18"/>
      <c r="BL9" s="18"/>
      <c r="BM9" s="18"/>
      <c r="BN9" s="18"/>
      <c r="BO9" s="18"/>
      <c r="BP9" s="18"/>
      <c r="BQ9" s="18"/>
      <c r="BR9" s="18"/>
      <c r="BS9" s="18"/>
      <c r="BT9" s="18"/>
      <c r="BU9" s="18"/>
      <c r="BV9" s="18"/>
      <c r="BW9" s="18"/>
      <c r="BX9" s="18"/>
      <c r="BY9" s="18"/>
      <c r="BZ9" s="18"/>
      <c r="CA9" s="18"/>
      <c r="CB9" s="18"/>
      <c r="CC9" s="18"/>
      <c r="CD9" s="18"/>
      <c r="CE9" s="18"/>
      <c r="CF9" s="18"/>
      <c r="CG9" s="18"/>
      <c r="CH9" s="18"/>
      <c r="CI9" s="18"/>
      <c r="CJ9" s="18"/>
      <c r="CK9" s="18"/>
      <c r="CL9" s="18"/>
      <c r="CM9" s="18"/>
      <c r="CN9" s="18"/>
      <c r="CO9" s="18"/>
      <c r="CP9" s="18"/>
      <c r="CQ9" s="18"/>
      <c r="CR9" s="18"/>
      <c r="CS9" s="18"/>
      <c r="CT9" s="18"/>
      <c r="CU9" s="18"/>
      <c r="CV9" s="18"/>
      <c r="CW9" s="18"/>
      <c r="CX9" s="18"/>
      <c r="CY9" s="18"/>
      <c r="CZ9" s="18"/>
      <c r="DA9" s="18"/>
      <c r="DB9" s="18"/>
      <c r="DC9" s="18"/>
      <c r="DD9" s="18"/>
      <c r="DE9" s="18"/>
      <c r="DF9" s="18"/>
      <c r="DG9" s="18"/>
      <c r="DH9" s="18"/>
      <c r="DI9" s="18"/>
      <c r="DJ9" s="18"/>
      <c r="DK9" s="18"/>
      <c r="DL9" s="18"/>
      <c r="DM9" s="18"/>
      <c r="DN9" s="18"/>
      <c r="DO9" s="18"/>
      <c r="DP9" s="18"/>
      <c r="DQ9" s="18"/>
      <c r="DR9" s="18"/>
      <c r="DS9" s="18"/>
      <c r="DT9" s="18"/>
      <c r="DU9" s="18"/>
      <c r="DV9" s="18"/>
      <c r="DW9" s="18"/>
      <c r="DX9" s="18"/>
      <c r="DY9" s="18"/>
      <c r="DZ9" s="18"/>
      <c r="EA9" s="18"/>
      <c r="EB9" s="18"/>
      <c r="EC9" s="18"/>
      <c r="ED9" s="18"/>
      <c r="EE9" s="18"/>
      <c r="EF9" s="18"/>
      <c r="EG9" s="18"/>
      <c r="EH9" s="18"/>
      <c r="EI9" s="18"/>
      <c r="EJ9" s="18"/>
      <c r="EK9" s="18"/>
      <c r="EL9" s="18"/>
      <c r="EM9" s="18"/>
      <c r="EN9" s="18"/>
      <c r="EO9" s="18"/>
      <c r="EP9" s="18"/>
      <c r="EQ9" s="18"/>
      <c r="ER9" s="18"/>
      <c r="ES9" s="18"/>
      <c r="ET9" s="18"/>
      <c r="EU9" s="18"/>
      <c r="EV9" s="18"/>
      <c r="EW9" s="18"/>
      <c r="EX9" s="18"/>
      <c r="EY9" s="18"/>
      <c r="EZ9" s="18"/>
      <c r="FA9" s="18"/>
      <c r="FB9" s="18"/>
      <c r="FC9" s="18"/>
      <c r="FD9" s="18"/>
      <c r="FE9" s="18"/>
      <c r="FF9" s="18"/>
      <c r="FG9" s="18"/>
      <c r="FH9" s="18"/>
      <c r="FI9" s="18"/>
      <c r="FJ9" s="18"/>
      <c r="FK9" s="18"/>
      <c r="FL9" s="18"/>
      <c r="FM9" s="18"/>
      <c r="FN9" s="18"/>
      <c r="FO9" s="18"/>
      <c r="FP9" s="18"/>
      <c r="FQ9" s="18"/>
      <c r="FR9" s="18"/>
      <c r="FS9" s="18"/>
      <c r="FT9" s="18"/>
      <c r="FU9" s="18"/>
      <c r="FV9" s="18"/>
      <c r="FW9" s="18"/>
      <c r="FX9" s="18"/>
      <c r="FY9" s="18"/>
      <c r="FZ9" s="18"/>
      <c r="GA9" s="18"/>
      <c r="GB9" s="18"/>
      <c r="GC9" s="18"/>
      <c r="GD9" s="18"/>
      <c r="GE9" s="18"/>
      <c r="GF9" s="18"/>
      <c r="GG9" s="18"/>
      <c r="GH9" s="18"/>
      <c r="GI9" s="18"/>
      <c r="GJ9" s="18"/>
      <c r="GK9" s="18"/>
      <c r="GL9" s="18"/>
      <c r="GM9" s="18"/>
      <c r="GN9" s="18"/>
      <c r="GO9" s="18"/>
      <c r="GP9" s="18"/>
      <c r="GQ9" s="18"/>
      <c r="GR9" s="18"/>
      <c r="GS9" s="18"/>
      <c r="GT9" s="18"/>
      <c r="GU9" s="18"/>
      <c r="GV9" s="18"/>
      <c r="GW9" s="18"/>
      <c r="GX9" s="18"/>
      <c r="GY9" s="18"/>
      <c r="GZ9" s="18"/>
      <c r="HA9" s="18"/>
      <c r="HB9" s="18"/>
      <c r="HC9" s="18"/>
      <c r="HD9" s="18"/>
      <c r="HE9" s="18"/>
      <c r="HF9" s="18"/>
      <c r="HG9" s="18"/>
      <c r="HH9" s="18"/>
      <c r="HI9" s="18"/>
      <c r="HJ9" s="18"/>
      <c r="HK9" s="18"/>
      <c r="HL9" s="18"/>
      <c r="HM9" s="18"/>
      <c r="HN9" s="18"/>
      <c r="HO9" s="18"/>
      <c r="HP9" s="18"/>
      <c r="HQ9" s="18"/>
      <c r="HR9" s="18"/>
      <c r="HS9" s="18"/>
      <c r="HT9" s="18"/>
      <c r="HU9" s="18"/>
      <c r="HV9" s="18"/>
      <c r="HW9" s="18"/>
      <c r="HX9" s="18"/>
      <c r="HY9" s="18"/>
      <c r="HZ9" s="18"/>
      <c r="IA9" s="18"/>
      <c r="IB9" s="18"/>
      <c r="IC9" s="18"/>
      <c r="ID9" s="18"/>
      <c r="IE9" s="18"/>
      <c r="IF9" s="18"/>
      <c r="IG9" s="18"/>
      <c r="IH9" s="18"/>
      <c r="II9" s="18"/>
      <c r="IJ9" s="18"/>
      <c r="IK9" s="18"/>
      <c r="IL9" s="18"/>
      <c r="IM9" s="18"/>
      <c r="IN9" s="18"/>
      <c r="IO9" s="18"/>
      <c r="IP9" s="18"/>
      <c r="IQ9" s="18"/>
      <c r="IR9" s="18"/>
      <c r="IS9" s="18"/>
      <c r="IT9" s="18"/>
      <c r="IU9" s="18"/>
      <c r="IV9" s="18"/>
      <c r="IW9" s="18"/>
      <c r="IX9" s="18"/>
      <c r="IY9" s="18"/>
      <c r="IZ9" s="18"/>
      <c r="JA9" s="18"/>
      <c r="JB9" s="18"/>
      <c r="JC9" s="18"/>
      <c r="JD9" s="18"/>
      <c r="JE9" s="18"/>
      <c r="JF9" s="18"/>
      <c r="JG9" s="18"/>
      <c r="JH9" s="18"/>
      <c r="JI9" s="18"/>
    </row>
    <row r="10" spans="1:269" ht="45">
      <c r="A10" s="408">
        <f>'5- Identificación de Riesgos'!A10</f>
        <v>1</v>
      </c>
      <c r="B10" s="496" t="str">
        <f>'5- Identificación de Riesgos'!B10</f>
        <v>Incumplimiento de las políticas de Gestión Documental establecidas para la Rama Judicial</v>
      </c>
      <c r="C10" s="398" t="str">
        <f>'5- Identificación de Riesgos'!C10</f>
        <v>Inadecuada protección, conservación, control y aplicación de las TRD sobre los documentos  que reposan en el Archivo Central de Pereira</v>
      </c>
      <c r="D10" s="398" t="s">
        <v>287</v>
      </c>
      <c r="E10" s="174" t="str">
        <f>'5- Identificación de Riesgos'!D10</f>
        <v>1. No contar con los instrumentos y herramientas archivísticas necesarios para la Gestión Documental de la Rama Judicial.</v>
      </c>
      <c r="F10" s="395" t="str">
        <f>'5- Identificación de Riesgos'!H10</f>
        <v>Muy Baja - 1</v>
      </c>
      <c r="G10" s="398" t="str">
        <f>'5- Identificación de Riesgos'!M10</f>
        <v>Menor - 2</v>
      </c>
      <c r="H10" s="398" t="str">
        <f>'5- Identificación de Riesgos'!N10</f>
        <v>Bajo - 2</v>
      </c>
      <c r="I10" s="143"/>
      <c r="J10" s="555" t="str">
        <f>'6- Valoración Controles'!T10</f>
        <v>Muy Baja - 1</v>
      </c>
      <c r="K10" s="555" t="str">
        <f>'6- Valoración Controles'!U10</f>
        <v>Menor - 2</v>
      </c>
      <c r="L10" s="551" t="e">
        <f>AVERAGE(#REF!)</f>
        <v>#REF!</v>
      </c>
      <c r="M10" s="496" t="str">
        <f>'6- Valoración Controles'!V10</f>
        <v>Bajo - 2</v>
      </c>
      <c r="N10" s="496" t="s">
        <v>406</v>
      </c>
      <c r="O10" s="269"/>
      <c r="P10" s="269"/>
      <c r="Q10" s="270"/>
    </row>
    <row r="11" spans="1:269" ht="30">
      <c r="A11" s="409"/>
      <c r="B11" s="497"/>
      <c r="C11" s="399"/>
      <c r="D11" s="399"/>
      <c r="E11" s="175" t="str">
        <f>'5- Identificación de Riesgos'!D11</f>
        <v>2. Desconocimiento de la normatividad  vigente en materia de Gestión Documental.</v>
      </c>
      <c r="F11" s="396"/>
      <c r="G11" s="553"/>
      <c r="H11" s="399"/>
      <c r="I11" s="155"/>
      <c r="J11" s="556"/>
      <c r="K11" s="556"/>
      <c r="L11" s="552"/>
      <c r="M11" s="497"/>
      <c r="N11" s="497"/>
      <c r="O11" s="261"/>
      <c r="P11" s="261"/>
      <c r="Q11" s="262"/>
    </row>
    <row r="12" spans="1:269" ht="45">
      <c r="A12" s="409"/>
      <c r="B12" s="497"/>
      <c r="C12" s="399"/>
      <c r="D12" s="399"/>
      <c r="E12" s="175" t="str">
        <f>'5- Identificación de Riesgos'!D12</f>
        <v>3. Falta de claridad frente a aspectos metodológicos o procedimentales de la Gestión Documental.</v>
      </c>
      <c r="F12" s="396"/>
      <c r="G12" s="553"/>
      <c r="H12" s="399"/>
      <c r="I12" s="155"/>
      <c r="J12" s="556"/>
      <c r="K12" s="556"/>
      <c r="L12" s="552"/>
      <c r="M12" s="497"/>
      <c r="N12" s="497"/>
      <c r="O12" s="261"/>
      <c r="P12" s="261"/>
      <c r="Q12" s="262"/>
    </row>
    <row r="13" spans="1:269" ht="45">
      <c r="A13" s="409"/>
      <c r="B13" s="497"/>
      <c r="C13" s="399"/>
      <c r="D13" s="399"/>
      <c r="E13" s="175" t="str">
        <f>'5- Identificación de Riesgos'!D13</f>
        <v>4. Insuficiente recurso humano para la Coordinación del Sistema de Gestión Documental.</v>
      </c>
      <c r="F13" s="396"/>
      <c r="G13" s="553"/>
      <c r="H13" s="399"/>
      <c r="I13" s="155"/>
      <c r="J13" s="556"/>
      <c r="K13" s="556"/>
      <c r="L13" s="552"/>
      <c r="M13" s="497"/>
      <c r="N13" s="497"/>
      <c r="O13" s="261"/>
      <c r="P13" s="261"/>
      <c r="Q13" s="262"/>
    </row>
    <row r="14" spans="1:269" ht="30">
      <c r="A14" s="409"/>
      <c r="B14" s="497"/>
      <c r="C14" s="399"/>
      <c r="D14" s="399"/>
      <c r="E14" s="175" t="str">
        <f>'5- Identificación de Riesgos'!D14</f>
        <v>5. Insuficiente capacitación sobre las TRD y sus actualizaciones.</v>
      </c>
      <c r="F14" s="396"/>
      <c r="G14" s="553"/>
      <c r="H14" s="399"/>
      <c r="I14" s="155"/>
      <c r="J14" s="556"/>
      <c r="K14" s="556"/>
      <c r="L14" s="552"/>
      <c r="M14" s="497"/>
      <c r="N14" s="497"/>
      <c r="O14" s="261"/>
      <c r="P14" s="261"/>
      <c r="Q14" s="262"/>
    </row>
    <row r="15" spans="1:269">
      <c r="A15" s="409"/>
      <c r="B15" s="497"/>
      <c r="C15" s="399"/>
      <c r="D15" s="399"/>
      <c r="E15" s="175">
        <f>'5- Identificación de Riesgos'!D15</f>
        <v>0</v>
      </c>
      <c r="F15" s="396"/>
      <c r="G15" s="553"/>
      <c r="H15" s="399"/>
      <c r="I15" s="155"/>
      <c r="J15" s="556"/>
      <c r="K15" s="556"/>
      <c r="L15" s="552"/>
      <c r="M15" s="497"/>
      <c r="N15" s="497"/>
      <c r="O15" s="261"/>
      <c r="P15" s="261"/>
      <c r="Q15" s="262"/>
    </row>
    <row r="16" spans="1:269">
      <c r="A16" s="409"/>
      <c r="B16" s="497"/>
      <c r="C16" s="399"/>
      <c r="D16" s="399"/>
      <c r="E16" s="175">
        <f>'5- Identificación de Riesgos'!D16</f>
        <v>0</v>
      </c>
      <c r="F16" s="396"/>
      <c r="G16" s="553"/>
      <c r="H16" s="399"/>
      <c r="I16" s="155"/>
      <c r="J16" s="556"/>
      <c r="K16" s="556"/>
      <c r="L16" s="552"/>
      <c r="M16" s="497"/>
      <c r="N16" s="497"/>
      <c r="O16" s="261"/>
      <c r="P16" s="261"/>
      <c r="Q16" s="262"/>
    </row>
    <row r="17" spans="1:17">
      <c r="A17" s="409"/>
      <c r="B17" s="497"/>
      <c r="C17" s="399"/>
      <c r="D17" s="399"/>
      <c r="E17" s="175">
        <f>'5- Identificación de Riesgos'!D17</f>
        <v>0</v>
      </c>
      <c r="F17" s="396"/>
      <c r="G17" s="553"/>
      <c r="H17" s="399"/>
      <c r="I17" s="155"/>
      <c r="J17" s="556"/>
      <c r="K17" s="556"/>
      <c r="L17" s="552"/>
      <c r="M17" s="497"/>
      <c r="N17" s="497"/>
      <c r="O17" s="261"/>
      <c r="P17" s="261"/>
      <c r="Q17" s="262"/>
    </row>
    <row r="18" spans="1:17">
      <c r="A18" s="409"/>
      <c r="B18" s="497"/>
      <c r="C18" s="399"/>
      <c r="D18" s="399"/>
      <c r="E18" s="175">
        <f>'5- Identificación de Riesgos'!D18</f>
        <v>0</v>
      </c>
      <c r="F18" s="396"/>
      <c r="G18" s="553"/>
      <c r="H18" s="399"/>
      <c r="I18" s="155"/>
      <c r="J18" s="556"/>
      <c r="K18" s="556"/>
      <c r="L18" s="552"/>
      <c r="M18" s="497"/>
      <c r="N18" s="497"/>
      <c r="O18" s="261"/>
      <c r="P18" s="261"/>
      <c r="Q18" s="262"/>
    </row>
    <row r="19" spans="1:17" ht="15.75" thickBot="1">
      <c r="A19" s="410"/>
      <c r="B19" s="498"/>
      <c r="C19" s="400"/>
      <c r="D19" s="400"/>
      <c r="E19" s="223">
        <f>'5- Identificación de Riesgos'!D19</f>
        <v>0</v>
      </c>
      <c r="F19" s="397"/>
      <c r="G19" s="559"/>
      <c r="H19" s="400"/>
      <c r="I19" s="182"/>
      <c r="J19" s="557"/>
      <c r="K19" s="557"/>
      <c r="L19" s="558"/>
      <c r="M19" s="498"/>
      <c r="N19" s="498"/>
      <c r="O19" s="263"/>
      <c r="P19" s="263"/>
      <c r="Q19" s="264"/>
    </row>
    <row r="20" spans="1:17" ht="30">
      <c r="A20" s="408">
        <f>'5- Identificación de Riesgos'!A20</f>
        <v>2</v>
      </c>
      <c r="B20" s="496" t="str">
        <f>'5- Identificación de Riesgos'!B20</f>
        <v>Pérdida o deterioro de documentos que reposan en custodia en el Archivo Central de Pereira</v>
      </c>
      <c r="C20" s="398" t="str">
        <f>'5- Identificación de Riesgos'!C20</f>
        <v>Que desaparezcan documentos en poder del archivo o que la información que contienen no  se pueda recuperar por deterioro de los mismos</v>
      </c>
      <c r="D20" s="398" t="s">
        <v>287</v>
      </c>
      <c r="E20" s="174" t="str">
        <f>'5- Identificación de Riesgos'!D20</f>
        <v>1. Falta de aplicación de las políticas de archivo establecidas por la institución.</v>
      </c>
      <c r="F20" s="395" t="str">
        <f>'5- Identificación de Riesgos'!H20</f>
        <v>Muy Baja - 1</v>
      </c>
      <c r="G20" s="398" t="str">
        <f>'5- Identificación de Riesgos'!M20</f>
        <v>Menor - 2</v>
      </c>
      <c r="H20" s="398" t="str">
        <f>'5- Identificación de Riesgos'!N20</f>
        <v>Bajo - 2</v>
      </c>
      <c r="I20" s="143"/>
      <c r="J20" s="555" t="str">
        <f>'6- Valoración Controles'!T20</f>
        <v>Muy Baja - 1</v>
      </c>
      <c r="K20" s="555" t="str">
        <f>'6- Valoración Controles'!U20</f>
        <v>Leve - 1</v>
      </c>
      <c r="L20" s="551" t="e">
        <f>AVERAGE(#REF!)</f>
        <v>#REF!</v>
      </c>
      <c r="M20" s="496" t="str">
        <f>'6- Valoración Controles'!V20</f>
        <v>Bajo - 1</v>
      </c>
      <c r="N20" s="496" t="s">
        <v>406</v>
      </c>
      <c r="O20" s="269"/>
      <c r="P20" s="269"/>
      <c r="Q20" s="270"/>
    </row>
    <row r="21" spans="1:17" ht="30">
      <c r="A21" s="409"/>
      <c r="B21" s="497"/>
      <c r="C21" s="399"/>
      <c r="D21" s="399"/>
      <c r="E21" s="175" t="str">
        <f>'5- Identificación de Riesgos'!D21</f>
        <v>2. Falta de copias o medios de respaldo de la información.</v>
      </c>
      <c r="F21" s="396"/>
      <c r="G21" s="553"/>
      <c r="H21" s="399"/>
      <c r="I21" s="155"/>
      <c r="J21" s="556"/>
      <c r="K21" s="556"/>
      <c r="L21" s="552"/>
      <c r="M21" s="497"/>
      <c r="N21" s="497"/>
      <c r="O21" s="261"/>
      <c r="P21" s="261"/>
      <c r="Q21" s="262"/>
    </row>
    <row r="22" spans="1:17" ht="45">
      <c r="A22" s="409"/>
      <c r="B22" s="497"/>
      <c r="C22" s="399"/>
      <c r="D22" s="399"/>
      <c r="E22" s="175" t="str">
        <f>'5- Identificación de Riesgos'!D22</f>
        <v>3. Insuficiente control de los documentos que se retiran del archivo para consulta o préstamo.</v>
      </c>
      <c r="F22" s="396"/>
      <c r="G22" s="553"/>
      <c r="H22" s="399"/>
      <c r="I22" s="155"/>
      <c r="J22" s="556"/>
      <c r="K22" s="556"/>
      <c r="L22" s="552"/>
      <c r="M22" s="497"/>
      <c r="N22" s="497"/>
      <c r="O22" s="261"/>
      <c r="P22" s="261"/>
      <c r="Q22" s="262"/>
    </row>
    <row r="23" spans="1:17" ht="30">
      <c r="A23" s="409"/>
      <c r="B23" s="497"/>
      <c r="C23" s="399"/>
      <c r="D23" s="399"/>
      <c r="E23" s="175" t="str">
        <f>'5- Identificación de Riesgos'!D23</f>
        <v xml:space="preserve">4. Insuficiente control de las transferencias documentales. </v>
      </c>
      <c r="F23" s="396"/>
      <c r="G23" s="553"/>
      <c r="H23" s="399"/>
      <c r="I23" s="155"/>
      <c r="J23" s="556"/>
      <c r="K23" s="556"/>
      <c r="L23" s="552"/>
      <c r="M23" s="497"/>
      <c r="N23" s="497"/>
      <c r="O23" s="261"/>
      <c r="P23" s="261"/>
      <c r="Q23" s="262"/>
    </row>
    <row r="24" spans="1:17" ht="30">
      <c r="A24" s="409"/>
      <c r="B24" s="497"/>
      <c r="C24" s="399"/>
      <c r="D24" s="399"/>
      <c r="E24" s="175" t="str">
        <f>'5- Identificación de Riesgos'!D24</f>
        <v xml:space="preserve">5. Deterioro de las sedes locativas donde reposa el archivo central. </v>
      </c>
      <c r="F24" s="396"/>
      <c r="G24" s="553"/>
      <c r="H24" s="399"/>
      <c r="I24" s="155"/>
      <c r="J24" s="556"/>
      <c r="K24" s="556"/>
      <c r="L24" s="552"/>
      <c r="M24" s="497"/>
      <c r="N24" s="497"/>
      <c r="O24" s="261"/>
      <c r="P24" s="261"/>
      <c r="Q24" s="262"/>
    </row>
    <row r="25" spans="1:17" ht="30">
      <c r="A25" s="409"/>
      <c r="B25" s="497"/>
      <c r="C25" s="399"/>
      <c r="D25" s="399"/>
      <c r="E25" s="175" t="str">
        <f>'5- Identificación de Riesgos'!D25</f>
        <v>6. Deficiencias en los perfiles profesionales de las personas encargadas del archivo.</v>
      </c>
      <c r="F25" s="396"/>
      <c r="G25" s="553"/>
      <c r="H25" s="399"/>
      <c r="I25" s="155"/>
      <c r="J25" s="556"/>
      <c r="K25" s="556"/>
      <c r="L25" s="552"/>
      <c r="M25" s="497"/>
      <c r="N25" s="497"/>
      <c r="O25" s="261"/>
      <c r="P25" s="261"/>
      <c r="Q25" s="262"/>
    </row>
    <row r="26" spans="1:17">
      <c r="A26" s="409"/>
      <c r="B26" s="497"/>
      <c r="C26" s="399"/>
      <c r="D26" s="399"/>
      <c r="E26" s="175" t="str">
        <f>'5- Identificación de Riesgos'!D26</f>
        <v xml:space="preserve">7. Alta rotación de personal </v>
      </c>
      <c r="F26" s="396"/>
      <c r="G26" s="553"/>
      <c r="H26" s="399"/>
      <c r="I26" s="155"/>
      <c r="J26" s="556"/>
      <c r="K26" s="556"/>
      <c r="L26" s="552"/>
      <c r="M26" s="497"/>
      <c r="N26" s="497"/>
      <c r="O26" s="261"/>
      <c r="P26" s="261"/>
      <c r="Q26" s="262"/>
    </row>
    <row r="27" spans="1:17" ht="30">
      <c r="A27" s="409"/>
      <c r="B27" s="497"/>
      <c r="C27" s="399"/>
      <c r="D27" s="399"/>
      <c r="E27" s="175" t="str">
        <f>'5- Identificación de Riesgos'!D27</f>
        <v xml:space="preserve">8. Debilidad en la capacitación de temas asociados con el proceso. </v>
      </c>
      <c r="F27" s="396"/>
      <c r="G27" s="553"/>
      <c r="H27" s="399"/>
      <c r="I27" s="155"/>
      <c r="J27" s="556"/>
      <c r="K27" s="556"/>
      <c r="L27" s="552"/>
      <c r="M27" s="497"/>
      <c r="N27" s="497"/>
      <c r="O27" s="261"/>
      <c r="P27" s="261"/>
      <c r="Q27" s="262"/>
    </row>
    <row r="28" spans="1:17">
      <c r="A28" s="409"/>
      <c r="B28" s="497"/>
      <c r="C28" s="399"/>
      <c r="D28" s="399"/>
      <c r="E28" s="175">
        <f>'5- Identificación de Riesgos'!D28</f>
        <v>0</v>
      </c>
      <c r="F28" s="396"/>
      <c r="G28" s="553"/>
      <c r="H28" s="399"/>
      <c r="I28" s="155"/>
      <c r="J28" s="556"/>
      <c r="K28" s="556"/>
      <c r="L28" s="552"/>
      <c r="M28" s="497"/>
      <c r="N28" s="497"/>
      <c r="O28" s="261"/>
      <c r="P28" s="261"/>
      <c r="Q28" s="262"/>
    </row>
    <row r="29" spans="1:17">
      <c r="A29" s="410"/>
      <c r="B29" s="498"/>
      <c r="C29" s="400"/>
      <c r="D29" s="400"/>
      <c r="E29" s="223">
        <f>'5- Identificación de Riesgos'!D29</f>
        <v>0</v>
      </c>
      <c r="F29" s="397"/>
      <c r="G29" s="559"/>
      <c r="H29" s="400"/>
      <c r="I29" s="182"/>
      <c r="J29" s="557"/>
      <c r="K29" s="557"/>
      <c r="L29" s="558"/>
      <c r="M29" s="498"/>
      <c r="N29" s="498"/>
      <c r="O29" s="263"/>
      <c r="P29" s="263"/>
      <c r="Q29" s="264"/>
    </row>
    <row r="30" spans="1:17" ht="14.45" customHeight="1">
      <c r="A30" s="408">
        <f>'5- Identificación de Riesgos'!A30</f>
        <v>3</v>
      </c>
      <c r="B30" s="496" t="str">
        <f>'5- Identificación de Riesgos'!B30</f>
        <v xml:space="preserve">Incumplimiento a la solicitud de desarchivo </v>
      </c>
      <c r="C30" s="398" t="str">
        <f>'5- Identificación de Riesgos'!C30</f>
        <v>No entregar oportunamente los expedientes requeridos por los despachos.</v>
      </c>
      <c r="D30" s="398" t="s">
        <v>287</v>
      </c>
      <c r="E30" s="174" t="str">
        <f>'5- Identificación de Riesgos'!D100</f>
        <v>1. Falta de personal en la Oficina Judicial</v>
      </c>
      <c r="F30" s="395" t="str">
        <f>'5- Identificación de Riesgos'!H30</f>
        <v>Muy Baja - 1</v>
      </c>
      <c r="G30" s="398" t="str">
        <f>'5- Identificación de Riesgos'!M30</f>
        <v>Menor - 2</v>
      </c>
      <c r="H30" s="398" t="str">
        <f>'5- Identificación de Riesgos'!N30</f>
        <v>Bajo - 2</v>
      </c>
      <c r="I30" s="143"/>
      <c r="J30" s="555" t="str">
        <f>'6- Valoración Controles'!T30</f>
        <v>Muy Baja - 1</v>
      </c>
      <c r="K30" s="555" t="str">
        <f>'6- Valoración Controles'!U30</f>
        <v>Menor - 2</v>
      </c>
      <c r="L30" s="551" t="e">
        <f>AVERAGE(#REF!)</f>
        <v>#REF!</v>
      </c>
      <c r="M30" s="496" t="str">
        <f>'6- Valoración Controles'!V30</f>
        <v>Bajo - 2</v>
      </c>
      <c r="N30" s="496" t="s">
        <v>406</v>
      </c>
      <c r="O30" s="269"/>
      <c r="P30" s="269"/>
      <c r="Q30" s="270"/>
    </row>
    <row r="31" spans="1:17" ht="28.9" customHeight="1">
      <c r="A31" s="409"/>
      <c r="B31" s="497"/>
      <c r="C31" s="399"/>
      <c r="D31" s="399"/>
      <c r="E31" s="175" t="str">
        <f>'5- Identificación de Riesgos'!D101</f>
        <v xml:space="preserve">2. Carga laboral que no permite realizar el reparto completo </v>
      </c>
      <c r="F31" s="396"/>
      <c r="G31" s="553"/>
      <c r="H31" s="399"/>
      <c r="I31" s="155"/>
      <c r="J31" s="556"/>
      <c r="K31" s="556"/>
      <c r="L31" s="552"/>
      <c r="M31" s="497"/>
      <c r="N31" s="497"/>
      <c r="O31" s="261"/>
      <c r="P31" s="261"/>
      <c r="Q31" s="262"/>
    </row>
    <row r="32" spans="1:17" ht="14.45" customHeight="1">
      <c r="A32" s="409"/>
      <c r="B32" s="497"/>
      <c r="C32" s="399"/>
      <c r="D32" s="399"/>
      <c r="E32" s="175" t="str">
        <f>'5- Identificación de Riesgos'!D102</f>
        <v>3. Falta de capacitación a los servidores de la oficina judicial</v>
      </c>
      <c r="F32" s="396"/>
      <c r="G32" s="553"/>
      <c r="H32" s="399"/>
      <c r="I32" s="155"/>
      <c r="J32" s="556"/>
      <c r="K32" s="556"/>
      <c r="L32" s="552"/>
      <c r="M32" s="497"/>
      <c r="N32" s="497"/>
      <c r="O32" s="261"/>
      <c r="P32" s="261"/>
      <c r="Q32" s="262"/>
    </row>
    <row r="33" spans="1:17" ht="28.9" customHeight="1">
      <c r="A33" s="409"/>
      <c r="B33" s="497"/>
      <c r="C33" s="399"/>
      <c r="D33" s="399"/>
      <c r="E33" s="175" t="str">
        <f>'5- Identificación de Riesgos'!D103</f>
        <v>4. Fallas en las plataformas tecnológicas</v>
      </c>
      <c r="F33" s="396"/>
      <c r="G33" s="553"/>
      <c r="H33" s="399"/>
      <c r="I33" s="155"/>
      <c r="J33" s="556"/>
      <c r="K33" s="556"/>
      <c r="L33" s="552"/>
      <c r="M33" s="497"/>
      <c r="N33" s="497"/>
      <c r="O33" s="261"/>
      <c r="P33" s="261"/>
      <c r="Q33" s="262"/>
    </row>
    <row r="34" spans="1:17" ht="28.9" customHeight="1">
      <c r="A34" s="409"/>
      <c r="B34" s="497"/>
      <c r="C34" s="399"/>
      <c r="D34" s="399"/>
      <c r="E34" s="175" t="str">
        <f>'5- Identificación de Riesgos'!D104</f>
        <v>5. Inoportuna revisión de las demandas, tutelas y acciones populares</v>
      </c>
      <c r="F34" s="396"/>
      <c r="G34" s="553"/>
      <c r="H34" s="399"/>
      <c r="I34" s="155"/>
      <c r="J34" s="556"/>
      <c r="K34" s="556"/>
      <c r="L34" s="552"/>
      <c r="M34" s="497"/>
      <c r="N34" s="497"/>
      <c r="O34" s="261"/>
      <c r="P34" s="261"/>
      <c r="Q34" s="262"/>
    </row>
    <row r="35" spans="1:17" ht="14.45" customHeight="1">
      <c r="A35" s="409"/>
      <c r="B35" s="497"/>
      <c r="C35" s="399"/>
      <c r="D35" s="399"/>
      <c r="E35" s="175">
        <f>'5- Identificación de Riesgos'!D105</f>
        <v>0</v>
      </c>
      <c r="F35" s="396"/>
      <c r="G35" s="553"/>
      <c r="H35" s="399"/>
      <c r="I35" s="155"/>
      <c r="J35" s="556"/>
      <c r="K35" s="556"/>
      <c r="L35" s="552"/>
      <c r="M35" s="497"/>
      <c r="N35" s="497"/>
      <c r="O35" s="261"/>
      <c r="P35" s="261"/>
      <c r="Q35" s="262"/>
    </row>
    <row r="36" spans="1:17" ht="14.45" customHeight="1">
      <c r="A36" s="409"/>
      <c r="B36" s="497"/>
      <c r="C36" s="399"/>
      <c r="D36" s="399"/>
      <c r="E36" s="175">
        <f>'5- Identificación de Riesgos'!D106</f>
        <v>0</v>
      </c>
      <c r="F36" s="396"/>
      <c r="G36" s="553"/>
      <c r="H36" s="399"/>
      <c r="I36" s="155"/>
      <c r="J36" s="556"/>
      <c r="K36" s="556"/>
      <c r="L36" s="552"/>
      <c r="M36" s="497"/>
      <c r="N36" s="497"/>
      <c r="O36" s="261"/>
      <c r="P36" s="261"/>
      <c r="Q36" s="262"/>
    </row>
    <row r="37" spans="1:17" ht="14.45" customHeight="1">
      <c r="A37" s="409"/>
      <c r="B37" s="497"/>
      <c r="C37" s="399"/>
      <c r="D37" s="399"/>
      <c r="E37" s="175">
        <f>'5- Identificación de Riesgos'!D107</f>
        <v>0</v>
      </c>
      <c r="F37" s="396"/>
      <c r="G37" s="553"/>
      <c r="H37" s="399"/>
      <c r="I37" s="155"/>
      <c r="J37" s="556"/>
      <c r="K37" s="556"/>
      <c r="L37" s="552"/>
      <c r="M37" s="497"/>
      <c r="N37" s="497"/>
      <c r="O37" s="261"/>
      <c r="P37" s="261"/>
      <c r="Q37" s="262"/>
    </row>
    <row r="38" spans="1:17" ht="14.45" customHeight="1">
      <c r="A38" s="409"/>
      <c r="B38" s="497"/>
      <c r="C38" s="399"/>
      <c r="D38" s="399"/>
      <c r="E38" s="175">
        <f>'5- Identificación de Riesgos'!D108</f>
        <v>0</v>
      </c>
      <c r="F38" s="396"/>
      <c r="G38" s="553"/>
      <c r="H38" s="399"/>
      <c r="I38" s="155"/>
      <c r="J38" s="556"/>
      <c r="K38" s="556"/>
      <c r="L38" s="552"/>
      <c r="M38" s="497"/>
      <c r="N38" s="497"/>
      <c r="O38" s="261"/>
      <c r="P38" s="261"/>
      <c r="Q38" s="262"/>
    </row>
    <row r="39" spans="1:17">
      <c r="A39" s="410"/>
      <c r="B39" s="498"/>
      <c r="C39" s="400"/>
      <c r="D39" s="400"/>
      <c r="E39" s="223">
        <f>'5- Identificación de Riesgos'!D109</f>
        <v>0</v>
      </c>
      <c r="F39" s="397"/>
      <c r="G39" s="559"/>
      <c r="H39" s="400"/>
      <c r="I39" s="182"/>
      <c r="J39" s="557"/>
      <c r="K39" s="557"/>
      <c r="L39" s="558"/>
      <c r="M39" s="498"/>
      <c r="N39" s="498"/>
      <c r="O39" s="263"/>
      <c r="P39" s="263"/>
      <c r="Q39" s="264"/>
    </row>
    <row r="40" spans="1:17" ht="15" customHeight="1">
      <c r="A40" s="408">
        <f>'5- Identificación de Riesgos'!A40</f>
        <v>4</v>
      </c>
      <c r="B40" s="496" t="str">
        <f>'5- Identificación de Riesgos'!B40</f>
        <v>Pérdida económica por no prescripción de títulos judiciales.</v>
      </c>
      <c r="C40" s="398" t="str">
        <f>'5- Identificación de Riesgos'!C40</f>
        <v>Inadecuado trámite de los títulos judiciales.</v>
      </c>
      <c r="D40" s="398" t="s">
        <v>287</v>
      </c>
      <c r="E40" s="174" t="str">
        <f>'5- Identificación de Riesgos'!D110</f>
        <v>1. Insuficientes programas de capacitación para la toma de conciencia debido al desconocimiento de la ley antisoborno (ISO 37001:2016), Plan Anticorrupción y  de los  valores y principios propios de la entidad.</v>
      </c>
      <c r="F40" s="395" t="str">
        <f>'5- Identificación de Riesgos'!H40</f>
        <v>Muy Baja - 1</v>
      </c>
      <c r="G40" s="398" t="str">
        <f>'5- Identificación de Riesgos'!M40</f>
        <v>Menor - 2</v>
      </c>
      <c r="H40" s="398" t="str">
        <f>'5- Identificación de Riesgos'!N40</f>
        <v>Bajo - 2</v>
      </c>
      <c r="I40" s="143"/>
      <c r="J40" s="555" t="str">
        <f>'6- Valoración Controles'!T40</f>
        <v>Muy Baja - 1</v>
      </c>
      <c r="K40" s="555" t="str">
        <f>'6- Valoración Controles'!U40</f>
        <v>Menor - 2</v>
      </c>
      <c r="L40" s="551" t="e">
        <f>AVERAGE(#REF!)</f>
        <v>#REF!</v>
      </c>
      <c r="M40" s="496" t="str">
        <f>'6- Valoración Controles'!V40</f>
        <v>Bajo - 2</v>
      </c>
      <c r="N40" s="496" t="s">
        <v>406</v>
      </c>
      <c r="O40" s="261"/>
      <c r="P40" s="261"/>
      <c r="Q40" s="262"/>
    </row>
    <row r="41" spans="1:17" ht="28.9" customHeight="1">
      <c r="A41" s="409"/>
      <c r="B41" s="497"/>
      <c r="C41" s="399"/>
      <c r="D41" s="399"/>
      <c r="E41" s="175" t="str">
        <f>'5- Identificación de Riesgos'!D111</f>
        <v>2. Desconocimiento y no aplicación del Código de Ética y Buen Gobierno.</v>
      </c>
      <c r="F41" s="396"/>
      <c r="G41" s="553"/>
      <c r="H41" s="399"/>
      <c r="I41" s="155"/>
      <c r="J41" s="556"/>
      <c r="K41" s="556"/>
      <c r="L41" s="552"/>
      <c r="M41" s="497"/>
      <c r="N41" s="497"/>
      <c r="O41" s="261"/>
      <c r="P41" s="261"/>
      <c r="Q41" s="262"/>
    </row>
    <row r="42" spans="1:17" ht="28.9" customHeight="1">
      <c r="A42" s="409"/>
      <c r="B42" s="497"/>
      <c r="C42" s="399"/>
      <c r="D42" s="399"/>
      <c r="E42" s="175" t="str">
        <f>'5- Identificación de Riesgos'!D112</f>
        <v>3. Carencia de compromiso  y transparencia de los servidores judiciales.</v>
      </c>
      <c r="F42" s="396"/>
      <c r="G42" s="553"/>
      <c r="H42" s="399"/>
      <c r="I42" s="155"/>
      <c r="J42" s="556"/>
      <c r="K42" s="556"/>
      <c r="L42" s="552"/>
      <c r="M42" s="497"/>
      <c r="N42" s="497"/>
      <c r="O42" s="261"/>
      <c r="P42" s="261"/>
      <c r="Q42" s="262"/>
    </row>
    <row r="43" spans="1:17" ht="28.9" customHeight="1">
      <c r="A43" s="409"/>
      <c r="B43" s="497"/>
      <c r="C43" s="399"/>
      <c r="D43" s="399"/>
      <c r="E43" s="175" t="str">
        <f>'5- Identificación de Riesgos'!D113</f>
        <v>4. Deficiencia de  controles en el trámite  de los documentos.</v>
      </c>
      <c r="F43" s="396"/>
      <c r="G43" s="553"/>
      <c r="H43" s="399"/>
      <c r="I43" s="155"/>
      <c r="J43" s="556"/>
      <c r="K43" s="556"/>
      <c r="L43" s="552"/>
      <c r="M43" s="497"/>
      <c r="N43" s="497"/>
      <c r="O43" s="261"/>
      <c r="P43" s="261"/>
      <c r="Q43" s="262"/>
    </row>
    <row r="44" spans="1:17" ht="28.9" customHeight="1">
      <c r="A44" s="409"/>
      <c r="B44" s="497"/>
      <c r="C44" s="399"/>
      <c r="D44" s="399"/>
      <c r="E44" s="175">
        <f>'5- Identificación de Riesgos'!D114</f>
        <v>0</v>
      </c>
      <c r="F44" s="396"/>
      <c r="G44" s="553"/>
      <c r="H44" s="399"/>
      <c r="I44" s="155"/>
      <c r="J44" s="556"/>
      <c r="K44" s="556"/>
      <c r="L44" s="552"/>
      <c r="M44" s="497"/>
      <c r="N44" s="497"/>
      <c r="O44" s="261"/>
      <c r="P44" s="261"/>
      <c r="Q44" s="262"/>
    </row>
    <row r="45" spans="1:17" ht="14.45" customHeight="1">
      <c r="A45" s="409"/>
      <c r="B45" s="497"/>
      <c r="C45" s="399"/>
      <c r="D45" s="399"/>
      <c r="E45" s="175">
        <f>'5- Identificación de Riesgos'!D115</f>
        <v>0</v>
      </c>
      <c r="F45" s="396"/>
      <c r="G45" s="553"/>
      <c r="H45" s="399"/>
      <c r="I45" s="155"/>
      <c r="J45" s="556"/>
      <c r="K45" s="556"/>
      <c r="L45" s="552"/>
      <c r="M45" s="497"/>
      <c r="N45" s="497"/>
      <c r="O45" s="261"/>
      <c r="P45" s="261"/>
      <c r="Q45" s="262"/>
    </row>
    <row r="46" spans="1:17" ht="14.45" customHeight="1">
      <c r="A46" s="409"/>
      <c r="B46" s="497"/>
      <c r="C46" s="399"/>
      <c r="D46" s="399"/>
      <c r="E46" s="175">
        <f>'5- Identificación de Riesgos'!D116</f>
        <v>0</v>
      </c>
      <c r="F46" s="396"/>
      <c r="G46" s="553"/>
      <c r="H46" s="399"/>
      <c r="I46" s="155"/>
      <c r="J46" s="556"/>
      <c r="K46" s="556"/>
      <c r="L46" s="552"/>
      <c r="M46" s="497"/>
      <c r="N46" s="497"/>
      <c r="O46" s="261"/>
      <c r="P46" s="261"/>
      <c r="Q46" s="262"/>
    </row>
    <row r="47" spans="1:17" ht="14.45" customHeight="1">
      <c r="A47" s="409"/>
      <c r="B47" s="497"/>
      <c r="C47" s="399"/>
      <c r="D47" s="399"/>
      <c r="E47" s="175">
        <f>'5- Identificación de Riesgos'!D117</f>
        <v>0</v>
      </c>
      <c r="F47" s="396"/>
      <c r="G47" s="553"/>
      <c r="H47" s="399"/>
      <c r="I47" s="155"/>
      <c r="J47" s="556"/>
      <c r="K47" s="556"/>
      <c r="L47" s="552"/>
      <c r="M47" s="497"/>
      <c r="N47" s="497"/>
      <c r="O47" s="261"/>
      <c r="P47" s="261"/>
      <c r="Q47" s="262"/>
    </row>
    <row r="48" spans="1:17" ht="14.45" customHeight="1">
      <c r="A48" s="409"/>
      <c r="B48" s="497"/>
      <c r="C48" s="399"/>
      <c r="D48" s="399"/>
      <c r="E48" s="175">
        <f>'5- Identificación de Riesgos'!D118</f>
        <v>0</v>
      </c>
      <c r="F48" s="396"/>
      <c r="G48" s="553"/>
      <c r="H48" s="399"/>
      <c r="I48" s="155"/>
      <c r="J48" s="556"/>
      <c r="K48" s="556"/>
      <c r="L48" s="552"/>
      <c r="M48" s="497"/>
      <c r="N48" s="497"/>
      <c r="O48" s="261"/>
      <c r="P48" s="261"/>
      <c r="Q48" s="262"/>
    </row>
    <row r="49" spans="1:17">
      <c r="A49" s="568"/>
      <c r="B49" s="497"/>
      <c r="C49" s="415"/>
      <c r="D49" s="415"/>
      <c r="E49" s="260">
        <f>'5- Identificación de Riesgos'!D119</f>
        <v>0</v>
      </c>
      <c r="F49" s="513"/>
      <c r="G49" s="554"/>
      <c r="H49" s="415"/>
      <c r="I49" s="155"/>
      <c r="J49" s="556"/>
      <c r="K49" s="556"/>
      <c r="L49" s="552"/>
      <c r="M49" s="497"/>
      <c r="N49" s="498"/>
      <c r="O49" s="271"/>
      <c r="P49" s="271"/>
      <c r="Q49" s="272"/>
    </row>
    <row r="50" spans="1:17" ht="81.75" customHeight="1">
      <c r="A50" s="391">
        <f>'5- Identificación de Riesgos'!A50</f>
        <v>5</v>
      </c>
      <c r="B50" s="391" t="str">
        <f>'5- Identificación de Riesgos'!B50</f>
        <v>No contar con un inventario de los títulos actualizados.</v>
      </c>
      <c r="C50" s="391" t="str">
        <f>'5- Identificación de Riesgos'!C50</f>
        <v>Inadecuado manejo y control de los títulos constituidos por parte de terceros a la Rama Judicial.</v>
      </c>
      <c r="D50" s="391" t="s">
        <v>287</v>
      </c>
      <c r="E50" s="259" t="str">
        <f>'5- Identificación de Riesgos'!D120</f>
        <v>1. Falta de ética de los servidores públicos (Debilidades en principios y valores).</v>
      </c>
      <c r="F50" s="508" t="str">
        <f>'5- Identificación de Riesgos'!H50</f>
        <v>Muy Baja - 1</v>
      </c>
      <c r="G50" s="391" t="str">
        <f>'5- Identificación de Riesgos'!M50</f>
        <v>Menor - 2</v>
      </c>
      <c r="H50" s="391" t="str">
        <f>'5- Identificación de Riesgos'!N50</f>
        <v>Bajo - 2</v>
      </c>
      <c r="I50" s="546"/>
      <c r="J50" s="548" t="str">
        <f>'6- Valoración Controles'!T50</f>
        <v>Muy Baja - 1</v>
      </c>
      <c r="K50" s="548" t="str">
        <f>'6- Valoración Controles'!U50</f>
        <v>Menor - 2</v>
      </c>
      <c r="L50" s="549" t="e">
        <f>AVERAGE(#REF!)</f>
        <v>#REF!</v>
      </c>
      <c r="M50" s="391" t="str">
        <f>'6- Valoración Controles'!V50</f>
        <v>Bajo - 2</v>
      </c>
      <c r="N50" s="543" t="s">
        <v>406</v>
      </c>
      <c r="O50" s="273"/>
      <c r="P50" s="273"/>
      <c r="Q50" s="274"/>
    </row>
    <row r="51" spans="1:17" ht="103.5" customHeight="1">
      <c r="A51" s="391"/>
      <c r="B51" s="391"/>
      <c r="C51" s="391"/>
      <c r="D51" s="391"/>
      <c r="E51" s="259" t="str">
        <f>'5- Identificación de Riesgos'!D121</f>
        <v xml:space="preserve">2. Falta de ética de terceros interesados  (Debilidades principios y valores). </v>
      </c>
      <c r="F51" s="508"/>
      <c r="G51" s="545"/>
      <c r="H51" s="391"/>
      <c r="I51" s="546"/>
      <c r="J51" s="548"/>
      <c r="K51" s="548"/>
      <c r="L51" s="549"/>
      <c r="M51" s="391"/>
      <c r="N51" s="477"/>
      <c r="O51" s="275"/>
      <c r="P51" s="275"/>
      <c r="Q51" s="276"/>
    </row>
    <row r="52" spans="1:17" ht="43.15" customHeight="1">
      <c r="A52" s="391"/>
      <c r="B52" s="391"/>
      <c r="C52" s="391"/>
      <c r="D52" s="391"/>
      <c r="E52" s="259" t="str">
        <f>'5- Identificación de Riesgos'!D122</f>
        <v>3. Debilidad en los controles establecidos para el acceso a los documentos conservados en el Archivo de Justicia Regional.</v>
      </c>
      <c r="F52" s="508"/>
      <c r="G52" s="545"/>
      <c r="H52" s="391"/>
      <c r="I52" s="546"/>
      <c r="J52" s="548"/>
      <c r="K52" s="548"/>
      <c r="L52" s="549"/>
      <c r="M52" s="391"/>
      <c r="N52" s="477"/>
      <c r="O52" s="261"/>
      <c r="P52" s="261"/>
      <c r="Q52" s="262"/>
    </row>
    <row r="53" spans="1:17" ht="14.45" customHeight="1">
      <c r="A53" s="391"/>
      <c r="B53" s="391"/>
      <c r="C53" s="391"/>
      <c r="D53" s="391"/>
      <c r="E53" s="259">
        <f>'5- Identificación de Riesgos'!D123</f>
        <v>0</v>
      </c>
      <c r="F53" s="508"/>
      <c r="G53" s="545"/>
      <c r="H53" s="391"/>
      <c r="I53" s="546"/>
      <c r="J53" s="548"/>
      <c r="K53" s="548"/>
      <c r="L53" s="549"/>
      <c r="M53" s="391"/>
      <c r="N53" s="477"/>
      <c r="O53" s="261"/>
      <c r="P53" s="261"/>
      <c r="Q53" s="262"/>
    </row>
    <row r="54" spans="1:17" ht="14.45" customHeight="1">
      <c r="A54" s="391"/>
      <c r="B54" s="391"/>
      <c r="C54" s="391"/>
      <c r="D54" s="391"/>
      <c r="E54" s="259">
        <f>'5- Identificación de Riesgos'!D124</f>
        <v>0</v>
      </c>
      <c r="F54" s="508"/>
      <c r="G54" s="545"/>
      <c r="H54" s="391"/>
      <c r="I54" s="546"/>
      <c r="J54" s="548"/>
      <c r="K54" s="548"/>
      <c r="L54" s="549"/>
      <c r="M54" s="391"/>
      <c r="N54" s="477"/>
      <c r="O54" s="261"/>
      <c r="P54" s="261"/>
      <c r="Q54" s="262"/>
    </row>
    <row r="55" spans="1:17" ht="14.45" customHeight="1">
      <c r="A55" s="391"/>
      <c r="B55" s="391"/>
      <c r="C55" s="391"/>
      <c r="D55" s="391"/>
      <c r="E55" s="259">
        <f>'5- Identificación de Riesgos'!D125</f>
        <v>0</v>
      </c>
      <c r="F55" s="508"/>
      <c r="G55" s="545"/>
      <c r="H55" s="391"/>
      <c r="I55" s="546"/>
      <c r="J55" s="548"/>
      <c r="K55" s="548"/>
      <c r="L55" s="549"/>
      <c r="M55" s="391"/>
      <c r="N55" s="477"/>
      <c r="O55" s="261"/>
      <c r="P55" s="261"/>
      <c r="Q55" s="262"/>
    </row>
    <row r="56" spans="1:17" ht="14.45" customHeight="1">
      <c r="A56" s="391"/>
      <c r="B56" s="391"/>
      <c r="C56" s="391"/>
      <c r="D56" s="391"/>
      <c r="E56" s="259">
        <f>'5- Identificación de Riesgos'!D126</f>
        <v>0</v>
      </c>
      <c r="F56" s="508"/>
      <c r="G56" s="545"/>
      <c r="H56" s="391"/>
      <c r="I56" s="546"/>
      <c r="J56" s="548"/>
      <c r="K56" s="548"/>
      <c r="L56" s="549"/>
      <c r="M56" s="391"/>
      <c r="N56" s="477"/>
      <c r="O56" s="261"/>
      <c r="P56" s="261"/>
      <c r="Q56" s="262"/>
    </row>
    <row r="57" spans="1:17" ht="14.45" customHeight="1">
      <c r="A57" s="391"/>
      <c r="B57" s="391"/>
      <c r="C57" s="391"/>
      <c r="D57" s="391"/>
      <c r="E57" s="259">
        <f>'5- Identificación de Riesgos'!D127</f>
        <v>0</v>
      </c>
      <c r="F57" s="508"/>
      <c r="G57" s="545"/>
      <c r="H57" s="391"/>
      <c r="I57" s="546"/>
      <c r="J57" s="548"/>
      <c r="K57" s="548"/>
      <c r="L57" s="549"/>
      <c r="M57" s="391"/>
      <c r="N57" s="477"/>
      <c r="O57" s="261"/>
      <c r="P57" s="261"/>
      <c r="Q57" s="262"/>
    </row>
    <row r="58" spans="1:17" ht="14.45" customHeight="1">
      <c r="A58" s="391"/>
      <c r="B58" s="391"/>
      <c r="C58" s="391"/>
      <c r="D58" s="391"/>
      <c r="E58" s="259">
        <f>'5- Identificación de Riesgos'!D128</f>
        <v>0</v>
      </c>
      <c r="F58" s="508"/>
      <c r="G58" s="545"/>
      <c r="H58" s="391"/>
      <c r="I58" s="546"/>
      <c r="J58" s="548"/>
      <c r="K58" s="548"/>
      <c r="L58" s="549"/>
      <c r="M58" s="391"/>
      <c r="N58" s="477"/>
      <c r="O58" s="261"/>
      <c r="P58" s="261"/>
      <c r="Q58" s="262"/>
    </row>
    <row r="59" spans="1:17">
      <c r="A59" s="391"/>
      <c r="B59" s="391"/>
      <c r="C59" s="391"/>
      <c r="D59" s="391"/>
      <c r="E59" s="259">
        <f>'5- Identificación de Riesgos'!D129</f>
        <v>0</v>
      </c>
      <c r="F59" s="508"/>
      <c r="G59" s="545"/>
      <c r="H59" s="391"/>
      <c r="I59" s="547"/>
      <c r="J59" s="548"/>
      <c r="K59" s="548"/>
      <c r="L59" s="549"/>
      <c r="M59" s="391"/>
      <c r="N59" s="544"/>
      <c r="O59" s="263"/>
      <c r="P59" s="263"/>
      <c r="Q59" s="264"/>
    </row>
    <row r="60" spans="1:17" ht="15" customHeight="1">
      <c r="A60" s="391">
        <f>'5- Identificación de Riesgos'!A60</f>
        <v>6</v>
      </c>
      <c r="B60" s="391" t="str">
        <f>'5- Identificación de Riesgos'!B60</f>
        <v>Inoportunidad en el envío del archivo Excel de títulos judiciales a cada Despacho Judicial</v>
      </c>
      <c r="C60" s="391" t="str">
        <f>'5- Identificación de Riesgos'!C60</f>
        <v>Ineficiencia operativa de los despachos judiciales, lo que ocasiona ralentización en el procesamiento de la información y retrasos en el cumplimiento de los plazos establecidos</v>
      </c>
      <c r="D60" s="391" t="s">
        <v>287</v>
      </c>
      <c r="E60" s="259">
        <f>'5- Identificación de Riesgos'!D130</f>
        <v>0</v>
      </c>
      <c r="F60" s="508" t="str">
        <f>'5- Identificación de Riesgos'!H60</f>
        <v>Muy Baja - 1</v>
      </c>
      <c r="G60" s="391" t="str">
        <f>'5- Identificación de Riesgos'!M60</f>
        <v>Menor - 2</v>
      </c>
      <c r="H60" s="391" t="str">
        <f>'5- Identificación de Riesgos'!N60</f>
        <v>Bajo - 2</v>
      </c>
      <c r="I60" s="546"/>
      <c r="J60" s="548" t="str">
        <f>'6- Valoración Controles'!T60</f>
        <v>Muy Baja - 1</v>
      </c>
      <c r="K60" s="548" t="str">
        <f>'6- Valoración Controles'!U60</f>
        <v>Menor - 2</v>
      </c>
      <c r="L60" s="549" t="e">
        <f>AVERAGE(#REF!)</f>
        <v>#REF!</v>
      </c>
      <c r="M60" s="391" t="str">
        <f>'6- Valoración Controles'!V60</f>
        <v>Bajo - 2</v>
      </c>
      <c r="N60" s="543" t="s">
        <v>406</v>
      </c>
      <c r="O60" s="271"/>
      <c r="P60" s="271"/>
      <c r="Q60" s="272"/>
    </row>
    <row r="61" spans="1:17">
      <c r="A61" s="391"/>
      <c r="B61" s="391"/>
      <c r="C61" s="391"/>
      <c r="D61" s="391"/>
      <c r="E61" s="259">
        <f>'5- Identificación de Riesgos'!D131</f>
        <v>0</v>
      </c>
      <c r="F61" s="508"/>
      <c r="G61" s="545"/>
      <c r="H61" s="391"/>
      <c r="I61" s="546"/>
      <c r="J61" s="548"/>
      <c r="K61" s="548"/>
      <c r="L61" s="549"/>
      <c r="M61" s="391"/>
      <c r="N61" s="477"/>
      <c r="O61" s="271"/>
      <c r="P61" s="271"/>
      <c r="Q61" s="272"/>
    </row>
    <row r="62" spans="1:17">
      <c r="A62" s="391"/>
      <c r="B62" s="391"/>
      <c r="C62" s="391"/>
      <c r="D62" s="391"/>
      <c r="E62" s="259">
        <f>'5- Identificación de Riesgos'!D132</f>
        <v>0</v>
      </c>
      <c r="F62" s="508"/>
      <c r="G62" s="545"/>
      <c r="H62" s="391"/>
      <c r="I62" s="546"/>
      <c r="J62" s="548"/>
      <c r="K62" s="548"/>
      <c r="L62" s="549"/>
      <c r="M62" s="391"/>
      <c r="N62" s="477"/>
      <c r="O62" s="271"/>
      <c r="P62" s="271"/>
      <c r="Q62" s="272"/>
    </row>
    <row r="63" spans="1:17">
      <c r="A63" s="391"/>
      <c r="B63" s="391"/>
      <c r="C63" s="391"/>
      <c r="D63" s="391"/>
      <c r="E63" s="259">
        <f>'5- Identificación de Riesgos'!D133</f>
        <v>0</v>
      </c>
      <c r="F63" s="508"/>
      <c r="G63" s="545"/>
      <c r="H63" s="391"/>
      <c r="I63" s="546"/>
      <c r="J63" s="548"/>
      <c r="K63" s="548"/>
      <c r="L63" s="549"/>
      <c r="M63" s="391"/>
      <c r="N63" s="477"/>
      <c r="O63" s="271"/>
      <c r="P63" s="271"/>
      <c r="Q63" s="272"/>
    </row>
    <row r="64" spans="1:17">
      <c r="A64" s="391"/>
      <c r="B64" s="391"/>
      <c r="C64" s="391"/>
      <c r="D64" s="391"/>
      <c r="E64" s="259">
        <f>'5- Identificación de Riesgos'!D134</f>
        <v>0</v>
      </c>
      <c r="F64" s="508"/>
      <c r="G64" s="545"/>
      <c r="H64" s="391"/>
      <c r="I64" s="546"/>
      <c r="J64" s="548"/>
      <c r="K64" s="548"/>
      <c r="L64" s="549"/>
      <c r="M64" s="391"/>
      <c r="N64" s="477"/>
      <c r="O64" s="271"/>
      <c r="P64" s="271"/>
      <c r="Q64" s="272"/>
    </row>
    <row r="65" spans="1:17">
      <c r="A65" s="391"/>
      <c r="B65" s="391"/>
      <c r="C65" s="391"/>
      <c r="D65" s="391"/>
      <c r="E65" s="259">
        <f>'5- Identificación de Riesgos'!D135</f>
        <v>0</v>
      </c>
      <c r="F65" s="508"/>
      <c r="G65" s="545"/>
      <c r="H65" s="391"/>
      <c r="I65" s="546"/>
      <c r="J65" s="548"/>
      <c r="K65" s="548"/>
      <c r="L65" s="549"/>
      <c r="M65" s="391"/>
      <c r="N65" s="477"/>
      <c r="O65" s="271"/>
      <c r="P65" s="271"/>
      <c r="Q65" s="272"/>
    </row>
    <row r="66" spans="1:17">
      <c r="A66" s="391"/>
      <c r="B66" s="391"/>
      <c r="C66" s="391"/>
      <c r="D66" s="391"/>
      <c r="E66" s="259">
        <f>'5- Identificación de Riesgos'!D136</f>
        <v>0</v>
      </c>
      <c r="F66" s="508"/>
      <c r="G66" s="545"/>
      <c r="H66" s="391"/>
      <c r="I66" s="546"/>
      <c r="J66" s="548"/>
      <c r="K66" s="548"/>
      <c r="L66" s="549"/>
      <c r="M66" s="391"/>
      <c r="N66" s="477"/>
      <c r="O66" s="271"/>
      <c r="P66" s="271"/>
      <c r="Q66" s="272"/>
    </row>
    <row r="67" spans="1:17">
      <c r="A67" s="391"/>
      <c r="B67" s="391"/>
      <c r="C67" s="391"/>
      <c r="D67" s="391"/>
      <c r="E67" s="259">
        <f>'5- Identificación de Riesgos'!D137</f>
        <v>0</v>
      </c>
      <c r="F67" s="508"/>
      <c r="G67" s="545"/>
      <c r="H67" s="391"/>
      <c r="I67" s="546"/>
      <c r="J67" s="548"/>
      <c r="K67" s="548"/>
      <c r="L67" s="549"/>
      <c r="M67" s="391"/>
      <c r="N67" s="477"/>
      <c r="O67" s="271"/>
      <c r="P67" s="271"/>
      <c r="Q67" s="272"/>
    </row>
    <row r="68" spans="1:17">
      <c r="A68" s="391"/>
      <c r="B68" s="391"/>
      <c r="C68" s="391"/>
      <c r="D68" s="391"/>
      <c r="E68" s="259">
        <f>'5- Identificación de Riesgos'!D138</f>
        <v>0</v>
      </c>
      <c r="F68" s="508"/>
      <c r="G68" s="545"/>
      <c r="H68" s="391"/>
      <c r="I68" s="546"/>
      <c r="J68" s="548"/>
      <c r="K68" s="548"/>
      <c r="L68" s="549"/>
      <c r="M68" s="391"/>
      <c r="N68" s="477"/>
      <c r="O68" s="271"/>
      <c r="P68" s="271"/>
      <c r="Q68" s="272"/>
    </row>
    <row r="69" spans="1:17">
      <c r="A69" s="391"/>
      <c r="B69" s="391"/>
      <c r="C69" s="391"/>
      <c r="D69" s="391"/>
      <c r="E69" s="259">
        <f>'5- Identificación de Riesgos'!D139</f>
        <v>0</v>
      </c>
      <c r="F69" s="508"/>
      <c r="G69" s="545"/>
      <c r="H69" s="391"/>
      <c r="I69" s="547"/>
      <c r="J69" s="548"/>
      <c r="K69" s="548"/>
      <c r="L69" s="549"/>
      <c r="M69" s="391"/>
      <c r="N69" s="544"/>
      <c r="O69" s="271"/>
      <c r="P69" s="271"/>
      <c r="Q69" s="272"/>
    </row>
    <row r="70" spans="1:17" ht="15" customHeight="1">
      <c r="A70" s="391">
        <f>'5- Identificación de Riesgos'!A70</f>
        <v>7</v>
      </c>
      <c r="B70" s="391" t="str">
        <f>'5- Identificación de Riesgos'!B70</f>
        <v>Inadecuado trámite de las reclamaciones de títulos judiciales, enviadas por parte de los despachos judiciales</v>
      </c>
      <c r="C70" s="391" t="str">
        <f>'5- Identificación de Riesgos'!C70</f>
        <v>Desatención de las reclamaciones en los tiempos establecidos, lo que genera desconocimiento de la información solicitada  y/o tardanza en la reclamación del título</v>
      </c>
      <c r="D70" s="391" t="s">
        <v>287</v>
      </c>
      <c r="E70" s="259">
        <f>'5- Identificación de Riesgos'!D140</f>
        <v>0</v>
      </c>
      <c r="F70" s="508" t="str">
        <f>'5- Identificación de Riesgos'!H70</f>
        <v>Muy Baja - 1</v>
      </c>
      <c r="G70" s="391" t="str">
        <f>'5- Identificación de Riesgos'!M70</f>
        <v>Menor - 2</v>
      </c>
      <c r="H70" s="391" t="str">
        <f>'5- Identificación de Riesgos'!N70</f>
        <v>Bajo - 2</v>
      </c>
      <c r="I70" s="546"/>
      <c r="J70" s="548" t="str">
        <f>'6- Valoración Controles'!T70</f>
        <v>Muy Baja - 1</v>
      </c>
      <c r="K70" s="548" t="str">
        <f>'6- Valoración Controles'!U70</f>
        <v>Menor - 2</v>
      </c>
      <c r="L70" s="549" t="e">
        <f>AVERAGE(#REF!)</f>
        <v>#REF!</v>
      </c>
      <c r="M70" s="391" t="str">
        <f>'6- Valoración Controles'!V70</f>
        <v>Bajo - 2</v>
      </c>
      <c r="N70" s="543" t="s">
        <v>406</v>
      </c>
      <c r="O70" s="271"/>
      <c r="P70" s="271"/>
      <c r="Q70" s="272"/>
    </row>
    <row r="71" spans="1:17">
      <c r="A71" s="391"/>
      <c r="B71" s="391"/>
      <c r="C71" s="391"/>
      <c r="D71" s="391"/>
      <c r="E71" s="259">
        <f>'5- Identificación de Riesgos'!D141</f>
        <v>0</v>
      </c>
      <c r="F71" s="508"/>
      <c r="G71" s="545"/>
      <c r="H71" s="391"/>
      <c r="I71" s="546"/>
      <c r="J71" s="548"/>
      <c r="K71" s="548"/>
      <c r="L71" s="549"/>
      <c r="M71" s="391"/>
      <c r="N71" s="477"/>
      <c r="O71" s="271"/>
      <c r="P71" s="271"/>
      <c r="Q71" s="272"/>
    </row>
    <row r="72" spans="1:17">
      <c r="A72" s="391"/>
      <c r="B72" s="391"/>
      <c r="C72" s="391"/>
      <c r="D72" s="391"/>
      <c r="E72" s="259">
        <f>'5- Identificación de Riesgos'!D142</f>
        <v>0</v>
      </c>
      <c r="F72" s="508"/>
      <c r="G72" s="545"/>
      <c r="H72" s="391"/>
      <c r="I72" s="546"/>
      <c r="J72" s="548"/>
      <c r="K72" s="548"/>
      <c r="L72" s="549"/>
      <c r="M72" s="391"/>
      <c r="N72" s="477"/>
      <c r="O72" s="271"/>
      <c r="P72" s="271"/>
      <c r="Q72" s="272"/>
    </row>
    <row r="73" spans="1:17">
      <c r="A73" s="391"/>
      <c r="B73" s="391"/>
      <c r="C73" s="391"/>
      <c r="D73" s="391"/>
      <c r="E73" s="259">
        <f>'5- Identificación de Riesgos'!D143</f>
        <v>0</v>
      </c>
      <c r="F73" s="508"/>
      <c r="G73" s="545"/>
      <c r="H73" s="391"/>
      <c r="I73" s="546"/>
      <c r="J73" s="548"/>
      <c r="K73" s="548"/>
      <c r="L73" s="549"/>
      <c r="M73" s="391"/>
      <c r="N73" s="477"/>
      <c r="O73" s="271"/>
      <c r="P73" s="271"/>
      <c r="Q73" s="272"/>
    </row>
    <row r="74" spans="1:17">
      <c r="A74" s="391"/>
      <c r="B74" s="391"/>
      <c r="C74" s="391"/>
      <c r="D74" s="391"/>
      <c r="E74" s="259">
        <f>'5- Identificación de Riesgos'!D144</f>
        <v>0</v>
      </c>
      <c r="F74" s="508"/>
      <c r="G74" s="545"/>
      <c r="H74" s="391"/>
      <c r="I74" s="546"/>
      <c r="J74" s="548"/>
      <c r="K74" s="548"/>
      <c r="L74" s="549"/>
      <c r="M74" s="391"/>
      <c r="N74" s="477"/>
      <c r="O74" s="271"/>
      <c r="P74" s="271"/>
      <c r="Q74" s="272"/>
    </row>
    <row r="75" spans="1:17">
      <c r="A75" s="391"/>
      <c r="B75" s="391"/>
      <c r="C75" s="391"/>
      <c r="D75" s="391"/>
      <c r="E75" s="259">
        <f>'5- Identificación de Riesgos'!D145</f>
        <v>0</v>
      </c>
      <c r="F75" s="508"/>
      <c r="G75" s="545"/>
      <c r="H75" s="391"/>
      <c r="I75" s="546"/>
      <c r="J75" s="548"/>
      <c r="K75" s="548"/>
      <c r="L75" s="549"/>
      <c r="M75" s="391"/>
      <c r="N75" s="477"/>
      <c r="O75" s="271"/>
      <c r="P75" s="271"/>
      <c r="Q75" s="272"/>
    </row>
    <row r="76" spans="1:17">
      <c r="A76" s="391"/>
      <c r="B76" s="391"/>
      <c r="C76" s="391"/>
      <c r="D76" s="391"/>
      <c r="E76" s="259">
        <f>'5- Identificación de Riesgos'!D146</f>
        <v>0</v>
      </c>
      <c r="F76" s="508"/>
      <c r="G76" s="545"/>
      <c r="H76" s="391"/>
      <c r="I76" s="546"/>
      <c r="J76" s="548"/>
      <c r="K76" s="548"/>
      <c r="L76" s="549"/>
      <c r="M76" s="391"/>
      <c r="N76" s="477"/>
      <c r="O76" s="271"/>
      <c r="P76" s="271"/>
      <c r="Q76" s="272"/>
    </row>
    <row r="77" spans="1:17">
      <c r="A77" s="391"/>
      <c r="B77" s="391"/>
      <c r="C77" s="391"/>
      <c r="D77" s="391"/>
      <c r="E77" s="259">
        <f>'5- Identificación de Riesgos'!D147</f>
        <v>0</v>
      </c>
      <c r="F77" s="508"/>
      <c r="G77" s="545"/>
      <c r="H77" s="391"/>
      <c r="I77" s="546"/>
      <c r="J77" s="548"/>
      <c r="K77" s="548"/>
      <c r="L77" s="549"/>
      <c r="M77" s="391"/>
      <c r="N77" s="477"/>
      <c r="O77" s="271"/>
      <c r="P77" s="271"/>
      <c r="Q77" s="272"/>
    </row>
    <row r="78" spans="1:17">
      <c r="A78" s="391"/>
      <c r="B78" s="391"/>
      <c r="C78" s="391"/>
      <c r="D78" s="391"/>
      <c r="E78" s="259">
        <f>'5- Identificación de Riesgos'!D148</f>
        <v>0</v>
      </c>
      <c r="F78" s="508"/>
      <c r="G78" s="545"/>
      <c r="H78" s="391"/>
      <c r="I78" s="546"/>
      <c r="J78" s="548"/>
      <c r="K78" s="548"/>
      <c r="L78" s="549"/>
      <c r="M78" s="391"/>
      <c r="N78" s="477"/>
      <c r="O78" s="271"/>
      <c r="P78" s="271"/>
      <c r="Q78" s="272"/>
    </row>
    <row r="79" spans="1:17">
      <c r="A79" s="391"/>
      <c r="B79" s="391"/>
      <c r="C79" s="391"/>
      <c r="D79" s="391"/>
      <c r="E79" s="259">
        <f>'5- Identificación de Riesgos'!D149</f>
        <v>0</v>
      </c>
      <c r="F79" s="508"/>
      <c r="G79" s="545"/>
      <c r="H79" s="391"/>
      <c r="I79" s="547"/>
      <c r="J79" s="548"/>
      <c r="K79" s="548"/>
      <c r="L79" s="549"/>
      <c r="M79" s="391"/>
      <c r="N79" s="544"/>
      <c r="O79" s="271"/>
      <c r="P79" s="271"/>
      <c r="Q79" s="272"/>
    </row>
    <row r="80" spans="1:17" ht="15" customHeight="1">
      <c r="A80" s="391">
        <f>'5- Identificación de Riesgos'!A80</f>
        <v>8</v>
      </c>
      <c r="B80" s="391" t="str">
        <f>'5- Identificación de Riesgos'!B80</f>
        <v>Inoportunidad de la Dirección Seccional de Administración Judicial de Pereira, en el envío del reporte consolidado de las reclamaciones de títulos judiciales
al Grupo de Fondos Especiales de la DEAJ</v>
      </c>
      <c r="C80" s="391" t="str">
        <f>'5- Identificación de Riesgos'!C80</f>
        <v>Envío tardío de la información consolidada de las reclamaciones allegadas</v>
      </c>
      <c r="D80" s="391" t="s">
        <v>287</v>
      </c>
      <c r="E80" s="259">
        <f>'5- Identificación de Riesgos'!D150</f>
        <v>0</v>
      </c>
      <c r="F80" s="508" t="str">
        <f>'5- Identificación de Riesgos'!H80</f>
        <v>Muy Baja - 1</v>
      </c>
      <c r="G80" s="391" t="str">
        <f>'5- Identificación de Riesgos'!M80</f>
        <v>Menor - 2</v>
      </c>
      <c r="H80" s="391" t="str">
        <f>'5- Identificación de Riesgos'!N80</f>
        <v>Bajo - 2</v>
      </c>
      <c r="I80" s="546"/>
      <c r="J80" s="548" t="str">
        <f>'6- Valoración Controles'!T80</f>
        <v>Muy Baja - 1</v>
      </c>
      <c r="K80" s="548" t="str">
        <f>'6- Valoración Controles'!U80</f>
        <v>Menor - 2</v>
      </c>
      <c r="L80" s="549" t="e">
        <f>AVERAGE(#REF!)</f>
        <v>#REF!</v>
      </c>
      <c r="M80" s="391" t="str">
        <f>'6- Valoración Controles'!V80</f>
        <v>Bajo - 2</v>
      </c>
      <c r="N80" s="543" t="s">
        <v>406</v>
      </c>
      <c r="O80" s="271"/>
      <c r="P80" s="271"/>
      <c r="Q80" s="272"/>
    </row>
    <row r="81" spans="1:17">
      <c r="A81" s="391"/>
      <c r="B81" s="391"/>
      <c r="C81" s="391"/>
      <c r="D81" s="391"/>
      <c r="E81" s="259">
        <f>'5- Identificación de Riesgos'!D151</f>
        <v>0</v>
      </c>
      <c r="F81" s="508"/>
      <c r="G81" s="545"/>
      <c r="H81" s="391"/>
      <c r="I81" s="546"/>
      <c r="J81" s="548"/>
      <c r="K81" s="548"/>
      <c r="L81" s="549"/>
      <c r="M81" s="391"/>
      <c r="N81" s="477"/>
      <c r="O81" s="271"/>
      <c r="P81" s="271"/>
      <c r="Q81" s="272"/>
    </row>
    <row r="82" spans="1:17">
      <c r="A82" s="391"/>
      <c r="B82" s="391"/>
      <c r="C82" s="391"/>
      <c r="D82" s="391"/>
      <c r="E82" s="259">
        <f>'5- Identificación de Riesgos'!D152</f>
        <v>0</v>
      </c>
      <c r="F82" s="508"/>
      <c r="G82" s="545"/>
      <c r="H82" s="391"/>
      <c r="I82" s="546"/>
      <c r="J82" s="548"/>
      <c r="K82" s="548"/>
      <c r="L82" s="549"/>
      <c r="M82" s="391"/>
      <c r="N82" s="477"/>
      <c r="O82" s="271"/>
      <c r="P82" s="271"/>
      <c r="Q82" s="272"/>
    </row>
    <row r="83" spans="1:17">
      <c r="A83" s="391"/>
      <c r="B83" s="391"/>
      <c r="C83" s="391"/>
      <c r="D83" s="391"/>
      <c r="E83" s="259">
        <f>'5- Identificación de Riesgos'!D153</f>
        <v>0</v>
      </c>
      <c r="F83" s="508"/>
      <c r="G83" s="545"/>
      <c r="H83" s="391"/>
      <c r="I83" s="546"/>
      <c r="J83" s="548"/>
      <c r="K83" s="548"/>
      <c r="L83" s="549"/>
      <c r="M83" s="391"/>
      <c r="N83" s="477"/>
      <c r="O83" s="271"/>
      <c r="P83" s="271"/>
      <c r="Q83" s="272"/>
    </row>
    <row r="84" spans="1:17">
      <c r="A84" s="391"/>
      <c r="B84" s="391"/>
      <c r="C84" s="391"/>
      <c r="D84" s="391"/>
      <c r="E84" s="259">
        <f>'5- Identificación de Riesgos'!D154</f>
        <v>0</v>
      </c>
      <c r="F84" s="508"/>
      <c r="G84" s="545"/>
      <c r="H84" s="391"/>
      <c r="I84" s="546"/>
      <c r="J84" s="548"/>
      <c r="K84" s="548"/>
      <c r="L84" s="549"/>
      <c r="M84" s="391"/>
      <c r="N84" s="477"/>
      <c r="O84" s="271"/>
      <c r="P84" s="271"/>
      <c r="Q84" s="272"/>
    </row>
    <row r="85" spans="1:17">
      <c r="A85" s="391"/>
      <c r="B85" s="391"/>
      <c r="C85" s="391"/>
      <c r="D85" s="391"/>
      <c r="E85" s="259">
        <f>'5- Identificación de Riesgos'!D155</f>
        <v>0</v>
      </c>
      <c r="F85" s="508"/>
      <c r="G85" s="545"/>
      <c r="H85" s="391"/>
      <c r="I85" s="546"/>
      <c r="J85" s="548"/>
      <c r="K85" s="548"/>
      <c r="L85" s="549"/>
      <c r="M85" s="391"/>
      <c r="N85" s="477"/>
      <c r="O85" s="271"/>
      <c r="P85" s="271"/>
      <c r="Q85" s="272"/>
    </row>
    <row r="86" spans="1:17">
      <c r="A86" s="391"/>
      <c r="B86" s="391"/>
      <c r="C86" s="391"/>
      <c r="D86" s="391"/>
      <c r="E86" s="259">
        <f>'5- Identificación de Riesgos'!D156</f>
        <v>0</v>
      </c>
      <c r="F86" s="508"/>
      <c r="G86" s="545"/>
      <c r="H86" s="391"/>
      <c r="I86" s="546"/>
      <c r="J86" s="548"/>
      <c r="K86" s="548"/>
      <c r="L86" s="549"/>
      <c r="M86" s="391"/>
      <c r="N86" s="477"/>
      <c r="O86" s="271"/>
      <c r="P86" s="271"/>
      <c r="Q86" s="272"/>
    </row>
    <row r="87" spans="1:17">
      <c r="A87" s="391"/>
      <c r="B87" s="391"/>
      <c r="C87" s="391"/>
      <c r="D87" s="391"/>
      <c r="E87" s="259">
        <f>'5- Identificación de Riesgos'!D157</f>
        <v>0</v>
      </c>
      <c r="F87" s="508"/>
      <c r="G87" s="545"/>
      <c r="H87" s="391"/>
      <c r="I87" s="546"/>
      <c r="J87" s="548"/>
      <c r="K87" s="548"/>
      <c r="L87" s="549"/>
      <c r="M87" s="391"/>
      <c r="N87" s="477"/>
      <c r="O87" s="271"/>
      <c r="P87" s="271"/>
      <c r="Q87" s="272"/>
    </row>
    <row r="88" spans="1:17">
      <c r="A88" s="391"/>
      <c r="B88" s="391"/>
      <c r="C88" s="391"/>
      <c r="D88" s="391"/>
      <c r="E88" s="259">
        <f>'5- Identificación de Riesgos'!D158</f>
        <v>0</v>
      </c>
      <c r="F88" s="508"/>
      <c r="G88" s="545"/>
      <c r="H88" s="391"/>
      <c r="I88" s="546"/>
      <c r="J88" s="548"/>
      <c r="K88" s="548"/>
      <c r="L88" s="549"/>
      <c r="M88" s="391"/>
      <c r="N88" s="477"/>
      <c r="O88" s="271"/>
      <c r="P88" s="271"/>
      <c r="Q88" s="272"/>
    </row>
    <row r="89" spans="1:17">
      <c r="A89" s="391"/>
      <c r="B89" s="391"/>
      <c r="C89" s="391"/>
      <c r="D89" s="391"/>
      <c r="E89" s="259">
        <f>'5- Identificación de Riesgos'!D159</f>
        <v>0</v>
      </c>
      <c r="F89" s="508"/>
      <c r="G89" s="545"/>
      <c r="H89" s="391"/>
      <c r="I89" s="547"/>
      <c r="J89" s="548"/>
      <c r="K89" s="548"/>
      <c r="L89" s="549"/>
      <c r="M89" s="391"/>
      <c r="N89" s="544"/>
      <c r="O89" s="271"/>
      <c r="P89" s="271"/>
      <c r="Q89" s="272"/>
    </row>
    <row r="90" spans="1:17" ht="15" customHeight="1">
      <c r="A90" s="391">
        <f>'5- Identificación de Riesgos'!A90</f>
        <v>9</v>
      </c>
      <c r="B90" s="391" t="str">
        <f>'5- Identificación de Riesgos'!B90</f>
        <v>Inoportuna actualización de la lista de auxiliares de la justicia</v>
      </c>
      <c r="C90" s="391" t="str">
        <f>'5- Identificación de Riesgos'!C90</f>
        <v>Desconocimiento de la lista de auxiliares de la justicia</v>
      </c>
      <c r="D90" s="391" t="s">
        <v>287</v>
      </c>
      <c r="E90" s="259">
        <f>'5- Identificación de Riesgos'!D160</f>
        <v>0</v>
      </c>
      <c r="F90" s="508" t="str">
        <f>'5- Identificación de Riesgos'!H90</f>
        <v>Media - 3</v>
      </c>
      <c r="G90" s="391" t="str">
        <f>'5- Identificación de Riesgos'!M90</f>
        <v>Menor - 2</v>
      </c>
      <c r="H90" s="391" t="str">
        <f>'5- Identificación de Riesgos'!N90</f>
        <v>Moderado - 6</v>
      </c>
      <c r="I90" s="546"/>
      <c r="J90" s="548" t="str">
        <f>'6- Valoración Controles'!T90</f>
        <v>Baja - 2</v>
      </c>
      <c r="K90" s="548" t="str">
        <f>'6- Valoración Controles'!U90</f>
        <v>Menor - 2</v>
      </c>
      <c r="L90" s="549" t="e">
        <f>AVERAGE(#REF!)</f>
        <v>#REF!</v>
      </c>
      <c r="M90" s="391" t="str">
        <f>'6- Valoración Controles'!V90</f>
        <v>Moderado - 4</v>
      </c>
      <c r="N90" s="543" t="s">
        <v>406</v>
      </c>
      <c r="O90" s="271"/>
      <c r="P90" s="271"/>
      <c r="Q90" s="272"/>
    </row>
    <row r="91" spans="1:17">
      <c r="A91" s="391"/>
      <c r="B91" s="391"/>
      <c r="C91" s="391"/>
      <c r="D91" s="391"/>
      <c r="E91" s="259">
        <f>'5- Identificación de Riesgos'!D161</f>
        <v>0</v>
      </c>
      <c r="F91" s="508"/>
      <c r="G91" s="545"/>
      <c r="H91" s="391"/>
      <c r="I91" s="546"/>
      <c r="J91" s="548"/>
      <c r="K91" s="548"/>
      <c r="L91" s="549"/>
      <c r="M91" s="391"/>
      <c r="N91" s="477"/>
      <c r="O91" s="271"/>
      <c r="P91" s="271"/>
      <c r="Q91" s="272"/>
    </row>
    <row r="92" spans="1:17">
      <c r="A92" s="391"/>
      <c r="B92" s="391"/>
      <c r="C92" s="391"/>
      <c r="D92" s="391"/>
      <c r="E92" s="259">
        <f>'5- Identificación de Riesgos'!D162</f>
        <v>0</v>
      </c>
      <c r="F92" s="508"/>
      <c r="G92" s="545"/>
      <c r="H92" s="391"/>
      <c r="I92" s="546"/>
      <c r="J92" s="548"/>
      <c r="K92" s="548"/>
      <c r="L92" s="549"/>
      <c r="M92" s="391"/>
      <c r="N92" s="477"/>
      <c r="O92" s="271"/>
      <c r="P92" s="271"/>
      <c r="Q92" s="272"/>
    </row>
    <row r="93" spans="1:17">
      <c r="A93" s="391"/>
      <c r="B93" s="391"/>
      <c r="C93" s="391"/>
      <c r="D93" s="391"/>
      <c r="E93" s="259">
        <f>'5- Identificación de Riesgos'!D163</f>
        <v>0</v>
      </c>
      <c r="F93" s="508"/>
      <c r="G93" s="545"/>
      <c r="H93" s="391"/>
      <c r="I93" s="546"/>
      <c r="J93" s="548"/>
      <c r="K93" s="548"/>
      <c r="L93" s="549"/>
      <c r="M93" s="391"/>
      <c r="N93" s="477"/>
      <c r="O93" s="271"/>
      <c r="P93" s="271"/>
      <c r="Q93" s="272"/>
    </row>
    <row r="94" spans="1:17">
      <c r="A94" s="391"/>
      <c r="B94" s="391"/>
      <c r="C94" s="391"/>
      <c r="D94" s="391"/>
      <c r="E94" s="259">
        <f>'5- Identificación de Riesgos'!D164</f>
        <v>0</v>
      </c>
      <c r="F94" s="508"/>
      <c r="G94" s="545"/>
      <c r="H94" s="391"/>
      <c r="I94" s="546"/>
      <c r="J94" s="548"/>
      <c r="K94" s="548"/>
      <c r="L94" s="549"/>
      <c r="M94" s="391"/>
      <c r="N94" s="477"/>
      <c r="O94" s="271"/>
      <c r="P94" s="271"/>
      <c r="Q94" s="272"/>
    </row>
    <row r="95" spans="1:17">
      <c r="A95" s="391"/>
      <c r="B95" s="391"/>
      <c r="C95" s="391"/>
      <c r="D95" s="391"/>
      <c r="E95" s="259">
        <f>'5- Identificación de Riesgos'!D165</f>
        <v>0</v>
      </c>
      <c r="F95" s="508"/>
      <c r="G95" s="545"/>
      <c r="H95" s="391"/>
      <c r="I95" s="546"/>
      <c r="J95" s="548"/>
      <c r="K95" s="548"/>
      <c r="L95" s="549"/>
      <c r="M95" s="391"/>
      <c r="N95" s="477"/>
      <c r="O95" s="271"/>
      <c r="P95" s="271"/>
      <c r="Q95" s="272"/>
    </row>
    <row r="96" spans="1:17">
      <c r="A96" s="391"/>
      <c r="B96" s="391"/>
      <c r="C96" s="391"/>
      <c r="D96" s="391"/>
      <c r="E96" s="259">
        <f>'5- Identificación de Riesgos'!D166</f>
        <v>0</v>
      </c>
      <c r="F96" s="508"/>
      <c r="G96" s="545"/>
      <c r="H96" s="391"/>
      <c r="I96" s="546"/>
      <c r="J96" s="548"/>
      <c r="K96" s="548"/>
      <c r="L96" s="549"/>
      <c r="M96" s="391"/>
      <c r="N96" s="477"/>
      <c r="O96" s="271"/>
      <c r="P96" s="271"/>
      <c r="Q96" s="272"/>
    </row>
    <row r="97" spans="1:17">
      <c r="A97" s="391"/>
      <c r="B97" s="391"/>
      <c r="C97" s="391"/>
      <c r="D97" s="391"/>
      <c r="E97" s="259">
        <f>'5- Identificación de Riesgos'!D167</f>
        <v>0</v>
      </c>
      <c r="F97" s="508"/>
      <c r="G97" s="545"/>
      <c r="H97" s="391"/>
      <c r="I97" s="546"/>
      <c r="J97" s="548"/>
      <c r="K97" s="548"/>
      <c r="L97" s="549"/>
      <c r="M97" s="391"/>
      <c r="N97" s="477"/>
      <c r="O97" s="271"/>
      <c r="P97" s="271"/>
      <c r="Q97" s="272"/>
    </row>
    <row r="98" spans="1:17">
      <c r="A98" s="391"/>
      <c r="B98" s="391"/>
      <c r="C98" s="391"/>
      <c r="D98" s="391"/>
      <c r="E98" s="259">
        <f>'5- Identificación de Riesgos'!D168</f>
        <v>0</v>
      </c>
      <c r="F98" s="508"/>
      <c r="G98" s="545"/>
      <c r="H98" s="391"/>
      <c r="I98" s="546"/>
      <c r="J98" s="548"/>
      <c r="K98" s="548"/>
      <c r="L98" s="549"/>
      <c r="M98" s="391"/>
      <c r="N98" s="477"/>
      <c r="O98" s="271"/>
      <c r="P98" s="271"/>
      <c r="Q98" s="272"/>
    </row>
    <row r="99" spans="1:17">
      <c r="A99" s="391"/>
      <c r="B99" s="391"/>
      <c r="C99" s="391"/>
      <c r="D99" s="391"/>
      <c r="E99" s="259">
        <f>'5- Identificación de Riesgos'!D169</f>
        <v>0</v>
      </c>
      <c r="F99" s="508"/>
      <c r="G99" s="545"/>
      <c r="H99" s="391"/>
      <c r="I99" s="547"/>
      <c r="J99" s="548"/>
      <c r="K99" s="548"/>
      <c r="L99" s="549"/>
      <c r="M99" s="391"/>
      <c r="N99" s="544"/>
      <c r="O99" s="271"/>
      <c r="P99" s="271"/>
      <c r="Q99" s="272"/>
    </row>
    <row r="100" spans="1:17" ht="30.75" customHeight="1">
      <c r="A100" s="391">
        <f>'5- Identificación de Riesgos'!A100</f>
        <v>10</v>
      </c>
      <c r="B100" s="391" t="str">
        <f>'5- Identificación de Riesgos'!B100</f>
        <v>Posibilidad de no realizar el reparto en las fechas correspondientes</v>
      </c>
      <c r="C100" s="391" t="str">
        <f>'5- Identificación de Riesgos'!C100</f>
        <v>No realizar el reparto oportunamente a los despachos judiciales</v>
      </c>
      <c r="D100" s="391" t="s">
        <v>287</v>
      </c>
      <c r="E100" s="259">
        <f>'5- Identificación de Riesgos'!D170</f>
        <v>0</v>
      </c>
      <c r="F100" s="508" t="str">
        <f>'5- Identificación de Riesgos'!H100</f>
        <v>Muy Baja - 1</v>
      </c>
      <c r="G100" s="391" t="str">
        <f>'5- Identificación de Riesgos'!M100</f>
        <v>Moderado - 3</v>
      </c>
      <c r="H100" s="391" t="str">
        <f>'5- Identificación de Riesgos'!N100</f>
        <v>Moderado - 3</v>
      </c>
      <c r="I100" s="546"/>
      <c r="J100" s="548" t="str">
        <f>'6- Valoración Controles'!T100</f>
        <v>Muy Baja - 1</v>
      </c>
      <c r="K100" s="548" t="str">
        <f>'6- Valoración Controles'!U100</f>
        <v>Moderado - 3</v>
      </c>
      <c r="L100" s="549" t="e">
        <f>AVERAGE(#REF!)</f>
        <v>#REF!</v>
      </c>
      <c r="M100" s="391" t="str">
        <f>'6- Valoración Controles'!V100</f>
        <v>Moderado - 3</v>
      </c>
      <c r="N100" s="543" t="s">
        <v>407</v>
      </c>
      <c r="O100" s="279"/>
      <c r="P100" s="265"/>
      <c r="Q100" s="266"/>
    </row>
    <row r="101" spans="1:17" ht="28.9" customHeight="1">
      <c r="A101" s="391"/>
      <c r="B101" s="391"/>
      <c r="C101" s="391"/>
      <c r="D101" s="391"/>
      <c r="E101" s="259">
        <f>'5- Identificación de Riesgos'!D171</f>
        <v>0</v>
      </c>
      <c r="F101" s="508"/>
      <c r="G101" s="545"/>
      <c r="H101" s="391"/>
      <c r="I101" s="546"/>
      <c r="J101" s="548"/>
      <c r="K101" s="548"/>
      <c r="L101" s="549"/>
      <c r="M101" s="391"/>
      <c r="N101" s="477"/>
      <c r="O101" s="279"/>
      <c r="P101" s="265"/>
      <c r="Q101" s="266"/>
    </row>
    <row r="102" spans="1:17" ht="14.45" customHeight="1">
      <c r="A102" s="391"/>
      <c r="B102" s="391"/>
      <c r="C102" s="391"/>
      <c r="D102" s="391"/>
      <c r="E102" s="259">
        <f>'5- Identificación de Riesgos'!D172</f>
        <v>0</v>
      </c>
      <c r="F102" s="508"/>
      <c r="G102" s="545"/>
      <c r="H102" s="391"/>
      <c r="I102" s="546"/>
      <c r="J102" s="548"/>
      <c r="K102" s="548"/>
      <c r="L102" s="549"/>
      <c r="M102" s="391"/>
      <c r="N102" s="477"/>
      <c r="O102" s="279"/>
      <c r="P102" s="265"/>
      <c r="Q102" s="266"/>
    </row>
    <row r="103" spans="1:17" ht="14.45" customHeight="1">
      <c r="A103" s="391"/>
      <c r="B103" s="391"/>
      <c r="C103" s="391"/>
      <c r="D103" s="391"/>
      <c r="E103" s="259">
        <f>'5- Identificación de Riesgos'!D173</f>
        <v>0</v>
      </c>
      <c r="F103" s="508"/>
      <c r="G103" s="545"/>
      <c r="H103" s="391"/>
      <c r="I103" s="546"/>
      <c r="J103" s="548"/>
      <c r="K103" s="548"/>
      <c r="L103" s="549"/>
      <c r="M103" s="391"/>
      <c r="N103" s="477"/>
      <c r="O103" s="265"/>
      <c r="P103" s="265"/>
      <c r="Q103" s="266"/>
    </row>
    <row r="104" spans="1:17" ht="14.45" customHeight="1">
      <c r="A104" s="391"/>
      <c r="B104" s="391"/>
      <c r="C104" s="391"/>
      <c r="D104" s="391"/>
      <c r="E104" s="259">
        <f>'5- Identificación de Riesgos'!D174</f>
        <v>0</v>
      </c>
      <c r="F104" s="508"/>
      <c r="G104" s="545"/>
      <c r="H104" s="391"/>
      <c r="I104" s="546"/>
      <c r="J104" s="548"/>
      <c r="K104" s="548"/>
      <c r="L104" s="549"/>
      <c r="M104" s="391"/>
      <c r="N104" s="477"/>
      <c r="O104" s="265"/>
      <c r="P104" s="265"/>
      <c r="Q104" s="266"/>
    </row>
    <row r="105" spans="1:17" ht="14.45" customHeight="1">
      <c r="A105" s="391"/>
      <c r="B105" s="391"/>
      <c r="C105" s="391"/>
      <c r="D105" s="391"/>
      <c r="E105" s="259">
        <f>'5- Identificación de Riesgos'!D175</f>
        <v>0</v>
      </c>
      <c r="F105" s="508"/>
      <c r="G105" s="545"/>
      <c r="H105" s="391"/>
      <c r="I105" s="546"/>
      <c r="J105" s="548"/>
      <c r="K105" s="548"/>
      <c r="L105" s="549"/>
      <c r="M105" s="391"/>
      <c r="N105" s="477"/>
      <c r="O105" s="265"/>
      <c r="P105" s="265"/>
      <c r="Q105" s="266"/>
    </row>
    <row r="106" spans="1:17" ht="14.45" customHeight="1">
      <c r="A106" s="391"/>
      <c r="B106" s="391"/>
      <c r="C106" s="391"/>
      <c r="D106" s="391"/>
      <c r="E106" s="259">
        <f>'5- Identificación de Riesgos'!D176</f>
        <v>0</v>
      </c>
      <c r="F106" s="508"/>
      <c r="G106" s="545"/>
      <c r="H106" s="391"/>
      <c r="I106" s="546"/>
      <c r="J106" s="548"/>
      <c r="K106" s="548"/>
      <c r="L106" s="549"/>
      <c r="M106" s="391"/>
      <c r="N106" s="477"/>
      <c r="O106" s="265"/>
      <c r="P106" s="265"/>
      <c r="Q106" s="266"/>
    </row>
    <row r="107" spans="1:17" ht="14.45" customHeight="1">
      <c r="A107" s="391"/>
      <c r="B107" s="391"/>
      <c r="C107" s="391"/>
      <c r="D107" s="391"/>
      <c r="E107" s="259">
        <f>'5- Identificación de Riesgos'!D177</f>
        <v>0</v>
      </c>
      <c r="F107" s="508"/>
      <c r="G107" s="545"/>
      <c r="H107" s="391"/>
      <c r="I107" s="546"/>
      <c r="J107" s="548"/>
      <c r="K107" s="548"/>
      <c r="L107" s="549"/>
      <c r="M107" s="391"/>
      <c r="N107" s="477"/>
      <c r="O107" s="267"/>
      <c r="P107" s="267"/>
      <c r="Q107" s="268"/>
    </row>
    <row r="108" spans="1:17" ht="14.45" customHeight="1">
      <c r="A108" s="391"/>
      <c r="B108" s="391"/>
      <c r="C108" s="391"/>
      <c r="D108" s="391"/>
      <c r="E108" s="259">
        <f>'5- Identificación de Riesgos'!D178</f>
        <v>0</v>
      </c>
      <c r="F108" s="508"/>
      <c r="G108" s="545"/>
      <c r="H108" s="391"/>
      <c r="I108" s="546"/>
      <c r="J108" s="548"/>
      <c r="K108" s="548"/>
      <c r="L108" s="549"/>
      <c r="M108" s="391"/>
      <c r="N108" s="477"/>
      <c r="O108" s="265"/>
      <c r="P108" s="265"/>
      <c r="Q108" s="266"/>
    </row>
    <row r="109" spans="1:17" ht="14.45" customHeight="1">
      <c r="A109" s="480"/>
      <c r="B109" s="480"/>
      <c r="C109" s="480"/>
      <c r="D109" s="391"/>
      <c r="E109" s="259">
        <f>'5- Identificación de Riesgos'!D179</f>
        <v>0</v>
      </c>
      <c r="F109" s="508"/>
      <c r="G109" s="550"/>
      <c r="H109" s="480"/>
      <c r="I109" s="547"/>
      <c r="J109" s="548"/>
      <c r="K109" s="548"/>
      <c r="L109" s="549"/>
      <c r="M109" s="391"/>
      <c r="N109" s="544"/>
      <c r="O109" s="265"/>
      <c r="P109" s="265"/>
      <c r="Q109" s="266"/>
    </row>
    <row r="110" spans="1:17">
      <c r="A110" s="391">
        <f>'5- Identificación de Riesgos'!A110</f>
        <v>11</v>
      </c>
      <c r="B110" s="391" t="str">
        <f>'5- Identificación de Riesgos'!B110</f>
        <v>Recibir dádivas o beneficios a nombre propio o de terceros para sustraer, alterar documentación conservada en el archivo de la justicia regional.</v>
      </c>
      <c r="C110" s="391" t="str">
        <f>'5- Identificación de Riesgos'!C110</f>
        <v>Los documentos que reposan en los  archivos son manipulados o sustraídos o duplicados, sin medir autorización o solicitud expresa</v>
      </c>
      <c r="D110" s="566" t="s">
        <v>287</v>
      </c>
      <c r="E110" s="259">
        <f>'5- Identificación de Riesgos'!D180</f>
        <v>0</v>
      </c>
      <c r="F110" s="567" t="str">
        <f>'5- Identificación de Riesgos'!H110</f>
        <v>Muy Baja - 1</v>
      </c>
      <c r="G110" s="391" t="str">
        <f>'5- Identificación de Riesgos'!M110</f>
        <v>Menor - 2</v>
      </c>
      <c r="H110" s="391" t="str">
        <f>'5- Identificación de Riesgos'!N110</f>
        <v>Bajo - 2</v>
      </c>
      <c r="I110" s="569"/>
      <c r="J110" s="548" t="str">
        <f>'6- Valoración Controles'!T110</f>
        <v>Muy Baja - 1</v>
      </c>
      <c r="K110" s="548" t="str">
        <f>'6- Valoración Controles'!U110</f>
        <v>Menor - 2</v>
      </c>
      <c r="L110" s="549" t="e">
        <f>AVERAGE(#REF!)</f>
        <v>#REF!</v>
      </c>
      <c r="M110" s="391" t="str">
        <f>'6- Valoración Controles'!V110</f>
        <v>Bajo - 2</v>
      </c>
      <c r="N110" s="543" t="s">
        <v>406</v>
      </c>
      <c r="O110" s="293"/>
      <c r="P110" s="293"/>
      <c r="Q110" s="294"/>
    </row>
    <row r="111" spans="1:17">
      <c r="A111" s="391"/>
      <c r="B111" s="391"/>
      <c r="C111" s="391"/>
      <c r="D111" s="566"/>
      <c r="E111" s="259">
        <f>'5- Identificación de Riesgos'!D181</f>
        <v>0</v>
      </c>
      <c r="F111" s="567"/>
      <c r="G111" s="545"/>
      <c r="H111" s="391"/>
      <c r="I111" s="569"/>
      <c r="J111" s="548"/>
      <c r="K111" s="548"/>
      <c r="L111" s="549"/>
      <c r="M111" s="391"/>
      <c r="N111" s="477"/>
      <c r="O111" s="295"/>
      <c r="P111" s="295"/>
      <c r="Q111" s="296"/>
    </row>
    <row r="112" spans="1:17" ht="14.45" customHeight="1">
      <c r="A112" s="391"/>
      <c r="B112" s="391"/>
      <c r="C112" s="391"/>
      <c r="D112" s="566"/>
      <c r="E112" s="259">
        <f>'5- Identificación de Riesgos'!D182</f>
        <v>0</v>
      </c>
      <c r="F112" s="567"/>
      <c r="G112" s="545"/>
      <c r="H112" s="391"/>
      <c r="I112" s="569"/>
      <c r="J112" s="548"/>
      <c r="K112" s="548"/>
      <c r="L112" s="549"/>
      <c r="M112" s="391"/>
      <c r="N112" s="477"/>
      <c r="O112" s="277"/>
      <c r="P112" s="261"/>
      <c r="Q112" s="262"/>
    </row>
    <row r="113" spans="1:17" ht="14.45" customHeight="1">
      <c r="A113" s="391"/>
      <c r="B113" s="391"/>
      <c r="C113" s="391"/>
      <c r="D113" s="566"/>
      <c r="E113" s="259">
        <f>'5- Identificación de Riesgos'!D183</f>
        <v>0</v>
      </c>
      <c r="F113" s="567"/>
      <c r="G113" s="545"/>
      <c r="H113" s="391"/>
      <c r="I113" s="569"/>
      <c r="J113" s="548"/>
      <c r="K113" s="548"/>
      <c r="L113" s="549"/>
      <c r="M113" s="391"/>
      <c r="N113" s="477"/>
      <c r="O113" s="277"/>
      <c r="P113" s="261"/>
      <c r="Q113" s="262"/>
    </row>
    <row r="114" spans="1:17" ht="14.45" customHeight="1">
      <c r="A114" s="391"/>
      <c r="B114" s="391"/>
      <c r="C114" s="391"/>
      <c r="D114" s="566"/>
      <c r="E114" s="259">
        <f>'5- Identificación de Riesgos'!D184</f>
        <v>0</v>
      </c>
      <c r="F114" s="567"/>
      <c r="G114" s="545"/>
      <c r="H114" s="391"/>
      <c r="I114" s="569"/>
      <c r="J114" s="548"/>
      <c r="K114" s="548"/>
      <c r="L114" s="549"/>
      <c r="M114" s="391"/>
      <c r="N114" s="477"/>
      <c r="O114" s="277"/>
      <c r="P114" s="261"/>
      <c r="Q114" s="262"/>
    </row>
    <row r="115" spans="1:17" ht="14.45" customHeight="1">
      <c r="A115" s="391"/>
      <c r="B115" s="391"/>
      <c r="C115" s="391"/>
      <c r="D115" s="566"/>
      <c r="E115" s="259">
        <f>'5- Identificación de Riesgos'!D185</f>
        <v>0</v>
      </c>
      <c r="F115" s="567"/>
      <c r="G115" s="545"/>
      <c r="H115" s="391"/>
      <c r="I115" s="569"/>
      <c r="J115" s="548"/>
      <c r="K115" s="548"/>
      <c r="L115" s="549"/>
      <c r="M115" s="391"/>
      <c r="N115" s="477"/>
      <c r="O115" s="278"/>
      <c r="P115" s="263"/>
      <c r="Q115" s="264"/>
    </row>
    <row r="116" spans="1:17" ht="14.45" customHeight="1">
      <c r="A116" s="391"/>
      <c r="B116" s="391"/>
      <c r="C116" s="391"/>
      <c r="D116" s="566"/>
      <c r="E116" s="259">
        <f>'5- Identificación de Riesgos'!D186</f>
        <v>0</v>
      </c>
      <c r="F116" s="567"/>
      <c r="G116" s="545"/>
      <c r="H116" s="391"/>
      <c r="I116" s="569"/>
      <c r="J116" s="548"/>
      <c r="K116" s="548"/>
      <c r="L116" s="549"/>
      <c r="M116" s="391"/>
      <c r="N116" s="477"/>
      <c r="O116" s="277"/>
      <c r="P116" s="261"/>
      <c r="Q116" s="262"/>
    </row>
    <row r="117" spans="1:17" ht="14.45" customHeight="1">
      <c r="A117" s="391"/>
      <c r="B117" s="391"/>
      <c r="C117" s="391"/>
      <c r="D117" s="566"/>
      <c r="E117" s="259">
        <f>'5- Identificación de Riesgos'!D187</f>
        <v>0</v>
      </c>
      <c r="F117" s="567"/>
      <c r="G117" s="545"/>
      <c r="H117" s="391"/>
      <c r="I117" s="569"/>
      <c r="J117" s="548"/>
      <c r="K117" s="548"/>
      <c r="L117" s="549"/>
      <c r="M117" s="391"/>
      <c r="N117" s="477"/>
      <c r="O117" s="277"/>
      <c r="P117" s="261"/>
      <c r="Q117" s="262"/>
    </row>
    <row r="118" spans="1:17" ht="14.45" customHeight="1">
      <c r="A118" s="391"/>
      <c r="B118" s="391"/>
      <c r="C118" s="391"/>
      <c r="D118" s="566"/>
      <c r="E118" s="259">
        <f>'5- Identificación de Riesgos'!D188</f>
        <v>0</v>
      </c>
      <c r="F118" s="567"/>
      <c r="G118" s="545"/>
      <c r="H118" s="391"/>
      <c r="I118" s="569"/>
      <c r="J118" s="548"/>
      <c r="K118" s="548"/>
      <c r="L118" s="549"/>
      <c r="M118" s="391"/>
      <c r="N118" s="477"/>
      <c r="O118" s="277"/>
      <c r="P118" s="261"/>
      <c r="Q118" s="262"/>
    </row>
    <row r="119" spans="1:17" ht="14.45" customHeight="1">
      <c r="A119" s="391"/>
      <c r="B119" s="391"/>
      <c r="C119" s="391"/>
      <c r="D119" s="566"/>
      <c r="E119" s="259">
        <f>'5- Identificación de Riesgos'!D189</f>
        <v>0</v>
      </c>
      <c r="F119" s="567"/>
      <c r="G119" s="545"/>
      <c r="H119" s="391"/>
      <c r="I119" s="570"/>
      <c r="J119" s="548"/>
      <c r="K119" s="548"/>
      <c r="L119" s="549"/>
      <c r="M119" s="391"/>
      <c r="N119" s="544"/>
      <c r="O119" s="277"/>
      <c r="P119" s="261"/>
      <c r="Q119" s="262"/>
    </row>
    <row r="120" spans="1:17">
      <c r="A120" s="391">
        <f>'5- Identificación de Riesgos'!A120</f>
        <v>12</v>
      </c>
      <c r="B120" s="391" t="str">
        <f>'5- Identificación de Riesgos'!B120</f>
        <v xml:space="preserve">Ofrecer, prometer, entregar, aceptar o solicitar una ventaja indebida para afectar la autenticidad, integridad, confidencialidad o disponibilidad de los documentos  en favor propio o de terceros, para afectar el acceso a la administración de justicia </v>
      </c>
      <c r="C120" s="391" t="str">
        <f>'5- Identificación de Riesgos'!C120</f>
        <v>Cuando por indebido interés se permite  afectar la autenticidad, integridad, confidencialidad o disponibilidad de los documentos conservados en el Archivo de la Justicia Regional,  afectando intencionalmente  la trazabilidad del documento y  propiciando negligencia  en favor propio o de terceros.</v>
      </c>
      <c r="D120" s="566" t="s">
        <v>287</v>
      </c>
      <c r="E120" s="259">
        <f>'5- Identificación de Riesgos'!D190</f>
        <v>0</v>
      </c>
      <c r="F120" s="567" t="str">
        <f>'5- Identificación de Riesgos'!H120</f>
        <v>Muy Baja - 1</v>
      </c>
      <c r="G120" s="391" t="str">
        <f>'5- Identificación de Riesgos'!M120</f>
        <v>Menor - 2</v>
      </c>
      <c r="H120" s="391" t="str">
        <f>'5- Identificación de Riesgos'!N120</f>
        <v>Bajo - 2</v>
      </c>
      <c r="I120" s="569"/>
      <c r="J120" s="548" t="str">
        <f>'6- Valoración Controles'!T120</f>
        <v>Muy Baja - 1</v>
      </c>
      <c r="K120" s="548" t="str">
        <f>'6- Valoración Controles'!U120</f>
        <v>Menor - 2</v>
      </c>
      <c r="L120" s="549" t="e">
        <f>AVERAGE(#REF!)</f>
        <v>#REF!</v>
      </c>
      <c r="M120" s="391" t="str">
        <f>'6- Valoración Controles'!V120</f>
        <v>Bajo - 2</v>
      </c>
      <c r="N120" s="543" t="s">
        <v>406</v>
      </c>
      <c r="O120" s="293"/>
      <c r="P120" s="293"/>
      <c r="Q120" s="294"/>
    </row>
    <row r="121" spans="1:17">
      <c r="A121" s="391"/>
      <c r="B121" s="391"/>
      <c r="C121" s="391"/>
      <c r="D121" s="566"/>
      <c r="E121" s="259">
        <f>'5- Identificación de Riesgos'!D191</f>
        <v>0</v>
      </c>
      <c r="F121" s="567"/>
      <c r="G121" s="545"/>
      <c r="H121" s="391"/>
      <c r="I121" s="569"/>
      <c r="J121" s="548"/>
      <c r="K121" s="548"/>
      <c r="L121" s="549"/>
      <c r="M121" s="391"/>
      <c r="N121" s="477"/>
      <c r="O121" s="295"/>
      <c r="P121" s="295"/>
      <c r="Q121" s="296"/>
    </row>
    <row r="122" spans="1:17" ht="14.45" customHeight="1">
      <c r="A122" s="391"/>
      <c r="B122" s="391"/>
      <c r="C122" s="391"/>
      <c r="D122" s="566"/>
      <c r="E122" s="259">
        <f>'5- Identificación de Riesgos'!D192</f>
        <v>0</v>
      </c>
      <c r="F122" s="567"/>
      <c r="G122" s="545"/>
      <c r="H122" s="391"/>
      <c r="I122" s="569"/>
      <c r="J122" s="548"/>
      <c r="K122" s="548"/>
      <c r="L122" s="549"/>
      <c r="M122" s="391"/>
      <c r="N122" s="477"/>
      <c r="O122" s="277"/>
      <c r="P122" s="261"/>
      <c r="Q122" s="262"/>
    </row>
    <row r="123" spans="1:17" ht="14.45" customHeight="1">
      <c r="A123" s="391"/>
      <c r="B123" s="391"/>
      <c r="C123" s="391"/>
      <c r="D123" s="566"/>
      <c r="E123" s="259">
        <f>'5- Identificación de Riesgos'!D193</f>
        <v>0</v>
      </c>
      <c r="F123" s="567"/>
      <c r="G123" s="545"/>
      <c r="H123" s="391"/>
      <c r="I123" s="569"/>
      <c r="J123" s="548"/>
      <c r="K123" s="548"/>
      <c r="L123" s="549"/>
      <c r="M123" s="391"/>
      <c r="N123" s="477"/>
      <c r="O123" s="277"/>
      <c r="P123" s="261"/>
      <c r="Q123" s="262"/>
    </row>
    <row r="124" spans="1:17" ht="14.45" customHeight="1">
      <c r="A124" s="391"/>
      <c r="B124" s="391"/>
      <c r="C124" s="391"/>
      <c r="D124" s="566"/>
      <c r="E124" s="259">
        <f>'5- Identificación de Riesgos'!D194</f>
        <v>0</v>
      </c>
      <c r="F124" s="567"/>
      <c r="G124" s="545"/>
      <c r="H124" s="391"/>
      <c r="I124" s="569"/>
      <c r="J124" s="548"/>
      <c r="K124" s="548"/>
      <c r="L124" s="549"/>
      <c r="M124" s="391"/>
      <c r="N124" s="477"/>
      <c r="O124" s="277"/>
      <c r="P124" s="261"/>
      <c r="Q124" s="262"/>
    </row>
    <row r="125" spans="1:17" ht="14.45" customHeight="1">
      <c r="A125" s="391"/>
      <c r="B125" s="391"/>
      <c r="C125" s="391"/>
      <c r="D125" s="566"/>
      <c r="E125" s="259">
        <f>'5- Identificación de Riesgos'!D195</f>
        <v>0</v>
      </c>
      <c r="F125" s="567"/>
      <c r="G125" s="545"/>
      <c r="H125" s="391"/>
      <c r="I125" s="569"/>
      <c r="J125" s="548"/>
      <c r="K125" s="548"/>
      <c r="L125" s="549"/>
      <c r="M125" s="391"/>
      <c r="N125" s="477"/>
      <c r="O125" s="278"/>
      <c r="P125" s="263"/>
      <c r="Q125" s="264"/>
    </row>
    <row r="126" spans="1:17" ht="14.45" customHeight="1">
      <c r="A126" s="391"/>
      <c r="B126" s="391"/>
      <c r="C126" s="391"/>
      <c r="D126" s="566"/>
      <c r="E126" s="259">
        <f>'5- Identificación de Riesgos'!D196</f>
        <v>0</v>
      </c>
      <c r="F126" s="567"/>
      <c r="G126" s="545"/>
      <c r="H126" s="391"/>
      <c r="I126" s="569"/>
      <c r="J126" s="548"/>
      <c r="K126" s="548"/>
      <c r="L126" s="549"/>
      <c r="M126" s="391"/>
      <c r="N126" s="477"/>
      <c r="O126" s="277"/>
      <c r="P126" s="261"/>
      <c r="Q126" s="262"/>
    </row>
    <row r="127" spans="1:17" ht="14.45" customHeight="1">
      <c r="A127" s="391"/>
      <c r="B127" s="391"/>
      <c r="C127" s="391"/>
      <c r="D127" s="566"/>
      <c r="E127" s="259">
        <f>'5- Identificación de Riesgos'!D197</f>
        <v>0</v>
      </c>
      <c r="F127" s="567"/>
      <c r="G127" s="545"/>
      <c r="H127" s="391"/>
      <c r="I127" s="569"/>
      <c r="J127" s="548"/>
      <c r="K127" s="548"/>
      <c r="L127" s="549"/>
      <c r="M127" s="391"/>
      <c r="N127" s="477"/>
      <c r="O127" s="277"/>
      <c r="P127" s="261"/>
      <c r="Q127" s="262"/>
    </row>
    <row r="128" spans="1:17" ht="14.45" customHeight="1">
      <c r="A128" s="391"/>
      <c r="B128" s="391"/>
      <c r="C128" s="391"/>
      <c r="D128" s="566"/>
      <c r="E128" s="259">
        <f>'5- Identificación de Riesgos'!D198</f>
        <v>0</v>
      </c>
      <c r="F128" s="567"/>
      <c r="G128" s="545"/>
      <c r="H128" s="391"/>
      <c r="I128" s="569"/>
      <c r="J128" s="548"/>
      <c r="K128" s="548"/>
      <c r="L128" s="549"/>
      <c r="M128" s="391"/>
      <c r="N128" s="477"/>
      <c r="O128" s="277"/>
      <c r="P128" s="261"/>
      <c r="Q128" s="262"/>
    </row>
    <row r="129" spans="1:17" ht="14.45" customHeight="1">
      <c r="A129" s="391"/>
      <c r="B129" s="391"/>
      <c r="C129" s="391"/>
      <c r="D129" s="566"/>
      <c r="E129" s="259">
        <f>'5- Identificación de Riesgos'!D199</f>
        <v>0</v>
      </c>
      <c r="F129" s="567"/>
      <c r="G129" s="545"/>
      <c r="H129" s="391"/>
      <c r="I129" s="570"/>
      <c r="J129" s="548"/>
      <c r="K129" s="548"/>
      <c r="L129" s="549"/>
      <c r="M129" s="391"/>
      <c r="N129" s="544"/>
      <c r="O129" s="277"/>
      <c r="P129" s="261"/>
      <c r="Q129" s="262"/>
    </row>
    <row r="130" spans="1:17" ht="14.45" customHeight="1">
      <c r="I130"/>
      <c r="L130"/>
      <c r="O130"/>
      <c r="P130"/>
    </row>
    <row r="131" spans="1:17" ht="14.45" customHeight="1">
      <c r="I131"/>
      <c r="L131"/>
      <c r="O131"/>
      <c r="P131"/>
    </row>
    <row r="132" spans="1:17" ht="14.45" customHeight="1">
      <c r="I132"/>
      <c r="L132"/>
      <c r="O132"/>
      <c r="P132"/>
    </row>
    <row r="133" spans="1:17" ht="14.45" customHeight="1">
      <c r="I133"/>
      <c r="L133"/>
      <c r="O133"/>
      <c r="P133"/>
    </row>
    <row r="134" spans="1:17" ht="14.45" customHeight="1">
      <c r="I134"/>
      <c r="L134"/>
      <c r="O134"/>
      <c r="P134"/>
    </row>
    <row r="135" spans="1:17" ht="14.45" customHeight="1">
      <c r="I135"/>
      <c r="L135"/>
      <c r="O135"/>
      <c r="P135"/>
    </row>
    <row r="136" spans="1:17" ht="14.45" customHeight="1">
      <c r="I136"/>
      <c r="L136"/>
      <c r="O136"/>
      <c r="P136"/>
    </row>
    <row r="137" spans="1:17" ht="14.45" customHeight="1">
      <c r="I137"/>
      <c r="L137"/>
      <c r="O137"/>
      <c r="P137"/>
    </row>
    <row r="138" spans="1:17" ht="14.45" customHeight="1">
      <c r="I138"/>
      <c r="L138"/>
      <c r="O138"/>
      <c r="P138"/>
    </row>
    <row r="139" spans="1:17" ht="14.45" customHeight="1">
      <c r="I139"/>
      <c r="L139"/>
      <c r="O139"/>
      <c r="P139"/>
    </row>
    <row r="140" spans="1:17" ht="14.45" customHeight="1">
      <c r="I140"/>
      <c r="L140"/>
      <c r="O140"/>
      <c r="P140"/>
    </row>
    <row r="141" spans="1:17" ht="14.45" customHeight="1">
      <c r="I141"/>
      <c r="L141"/>
      <c r="O141"/>
      <c r="P141"/>
    </row>
    <row r="142" spans="1:17" ht="14.45" customHeight="1">
      <c r="I142"/>
      <c r="L142"/>
      <c r="O142"/>
      <c r="P142"/>
    </row>
    <row r="143" spans="1:17" ht="14.45" customHeight="1">
      <c r="I143"/>
      <c r="L143"/>
      <c r="O143"/>
      <c r="P143"/>
    </row>
    <row r="144" spans="1:17" ht="14.45" customHeight="1">
      <c r="I144"/>
      <c r="L144"/>
      <c r="O144"/>
      <c r="P144"/>
    </row>
    <row r="145" spans="9:16" ht="14.45" customHeight="1">
      <c r="I145"/>
      <c r="L145"/>
      <c r="O145"/>
      <c r="P145"/>
    </row>
    <row r="146" spans="9:16" ht="14.45" customHeight="1">
      <c r="I146"/>
      <c r="L146"/>
      <c r="O146"/>
      <c r="P146"/>
    </row>
    <row r="147" spans="9:16" ht="14.45" customHeight="1">
      <c r="I147"/>
      <c r="L147"/>
      <c r="O147"/>
      <c r="P147"/>
    </row>
    <row r="148" spans="9:16" ht="14.45" customHeight="1">
      <c r="I148"/>
      <c r="L148"/>
      <c r="O148"/>
      <c r="P148"/>
    </row>
    <row r="149" spans="9:16" ht="14.45" customHeight="1">
      <c r="I149"/>
      <c r="L149"/>
      <c r="O149"/>
      <c r="P149"/>
    </row>
    <row r="150" spans="9:16">
      <c r="I150"/>
      <c r="L150"/>
      <c r="O150"/>
      <c r="P150"/>
    </row>
    <row r="151" spans="9:16">
      <c r="I151"/>
      <c r="L151"/>
      <c r="O151"/>
      <c r="P151"/>
    </row>
    <row r="152" spans="9:16">
      <c r="I152"/>
      <c r="L152"/>
      <c r="O152"/>
      <c r="P152"/>
    </row>
    <row r="153" spans="9:16">
      <c r="I153"/>
      <c r="L153"/>
      <c r="O153"/>
      <c r="P153"/>
    </row>
    <row r="154" spans="9:16">
      <c r="I154"/>
      <c r="L154"/>
      <c r="O154"/>
      <c r="P154"/>
    </row>
    <row r="155" spans="9:16">
      <c r="I155"/>
      <c r="L155"/>
      <c r="O155"/>
      <c r="P155"/>
    </row>
    <row r="156" spans="9:16">
      <c r="I156"/>
      <c r="L156"/>
      <c r="O156"/>
      <c r="P156"/>
    </row>
    <row r="157" spans="9:16">
      <c r="I157"/>
      <c r="L157"/>
      <c r="O157"/>
      <c r="P157"/>
    </row>
    <row r="158" spans="9:16">
      <c r="I158"/>
      <c r="L158"/>
      <c r="O158"/>
      <c r="P158"/>
    </row>
    <row r="159" spans="9:16">
      <c r="I159"/>
      <c r="L159"/>
      <c r="O159"/>
      <c r="P159"/>
    </row>
    <row r="160" spans="9:16">
      <c r="I160"/>
      <c r="L160"/>
      <c r="O160"/>
      <c r="P160"/>
    </row>
    <row r="161" spans="9:16">
      <c r="I161"/>
      <c r="L161"/>
      <c r="O161"/>
      <c r="P161"/>
    </row>
    <row r="162" spans="9:16">
      <c r="I162"/>
      <c r="L162"/>
      <c r="O162"/>
      <c r="P162"/>
    </row>
    <row r="163" spans="9:16">
      <c r="I163"/>
      <c r="L163"/>
      <c r="O163"/>
      <c r="P163"/>
    </row>
    <row r="164" spans="9:16">
      <c r="I164"/>
      <c r="L164"/>
      <c r="O164"/>
      <c r="P164"/>
    </row>
    <row r="165" spans="9:16">
      <c r="I165"/>
      <c r="L165"/>
      <c r="O165"/>
      <c r="P165"/>
    </row>
    <row r="166" spans="9:16">
      <c r="I166"/>
      <c r="L166"/>
      <c r="O166"/>
      <c r="P166"/>
    </row>
    <row r="167" spans="9:16">
      <c r="I167"/>
      <c r="L167"/>
      <c r="O167"/>
      <c r="P167"/>
    </row>
    <row r="168" spans="9:16">
      <c r="I168"/>
      <c r="L168"/>
      <c r="O168"/>
      <c r="P168"/>
    </row>
  </sheetData>
  <mergeCells count="180">
    <mergeCell ref="M110:M119"/>
    <mergeCell ref="N110:N119"/>
    <mergeCell ref="A120:A129"/>
    <mergeCell ref="B120:B129"/>
    <mergeCell ref="C120:C129"/>
    <mergeCell ref="D120:D129"/>
    <mergeCell ref="F120:F129"/>
    <mergeCell ref="G120:G129"/>
    <mergeCell ref="H120:H129"/>
    <mergeCell ref="J120:J129"/>
    <mergeCell ref="K120:K129"/>
    <mergeCell ref="L120:L129"/>
    <mergeCell ref="M120:M129"/>
    <mergeCell ref="N120:N129"/>
    <mergeCell ref="G110:G119"/>
    <mergeCell ref="H110:H119"/>
    <mergeCell ref="J110:J119"/>
    <mergeCell ref="K110:K119"/>
    <mergeCell ref="I120:I129"/>
    <mergeCell ref="A6:B6"/>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C4:Q4"/>
    <mergeCell ref="C5:Q5"/>
    <mergeCell ref="C6:Q6"/>
    <mergeCell ref="L8:L9"/>
    <mergeCell ref="J8:J9"/>
    <mergeCell ref="I8:I9"/>
    <mergeCell ref="B8:B9"/>
    <mergeCell ref="A30:A39"/>
    <mergeCell ref="B30:B39"/>
    <mergeCell ref="C30:C39"/>
    <mergeCell ref="D30:D39"/>
    <mergeCell ref="F30:F39"/>
    <mergeCell ref="A20:A29"/>
    <mergeCell ref="B20:B29"/>
    <mergeCell ref="L110:L119"/>
    <mergeCell ref="A110:A119"/>
    <mergeCell ref="B110:B119"/>
    <mergeCell ref="C110:C119"/>
    <mergeCell ref="D110:D119"/>
    <mergeCell ref="F110:F119"/>
    <mergeCell ref="C100:C109"/>
    <mergeCell ref="D100:D109"/>
    <mergeCell ref="F100:F109"/>
    <mergeCell ref="B40:B49"/>
    <mergeCell ref="A40:A49"/>
    <mergeCell ref="C40:C49"/>
    <mergeCell ref="D40:D49"/>
    <mergeCell ref="F40:F49"/>
    <mergeCell ref="I110:I119"/>
    <mergeCell ref="K50:K59"/>
    <mergeCell ref="L50:L59"/>
    <mergeCell ref="A10:A19"/>
    <mergeCell ref="B10:B19"/>
    <mergeCell ref="F10:F19"/>
    <mergeCell ref="K8:K9"/>
    <mergeCell ref="E8:E9"/>
    <mergeCell ref="H8:H9"/>
    <mergeCell ref="C8:C9"/>
    <mergeCell ref="D8:D9"/>
    <mergeCell ref="N20:N29"/>
    <mergeCell ref="M10:M19"/>
    <mergeCell ref="N10:N19"/>
    <mergeCell ref="C10:C19"/>
    <mergeCell ref="D10:D19"/>
    <mergeCell ref="F20:F29"/>
    <mergeCell ref="G20:G29"/>
    <mergeCell ref="H20:H29"/>
    <mergeCell ref="J20:J29"/>
    <mergeCell ref="L20:L29"/>
    <mergeCell ref="G10:G19"/>
    <mergeCell ref="H10:H19"/>
    <mergeCell ref="J10:J19"/>
    <mergeCell ref="K10:K19"/>
    <mergeCell ref="C20:C29"/>
    <mergeCell ref="D20:D29"/>
    <mergeCell ref="K20:K29"/>
    <mergeCell ref="M20:M29"/>
    <mergeCell ref="L10:L19"/>
    <mergeCell ref="M30:M39"/>
    <mergeCell ref="N30:N39"/>
    <mergeCell ref="G30:G39"/>
    <mergeCell ref="H30:H39"/>
    <mergeCell ref="J30:J39"/>
    <mergeCell ref="K30:K39"/>
    <mergeCell ref="L30:L39"/>
    <mergeCell ref="J50:J59"/>
    <mergeCell ref="L40:L49"/>
    <mergeCell ref="M40:M49"/>
    <mergeCell ref="N40:N49"/>
    <mergeCell ref="G40:G49"/>
    <mergeCell ref="H40:H49"/>
    <mergeCell ref="J40:J49"/>
    <mergeCell ref="K40:K49"/>
    <mergeCell ref="M50:M59"/>
    <mergeCell ref="N50:N59"/>
    <mergeCell ref="A100:A109"/>
    <mergeCell ref="B100:B109"/>
    <mergeCell ref="I100:I109"/>
    <mergeCell ref="A50:A59"/>
    <mergeCell ref="B50:B59"/>
    <mergeCell ref="C50:C59"/>
    <mergeCell ref="D50:D59"/>
    <mergeCell ref="F50:F59"/>
    <mergeCell ref="G50:G59"/>
    <mergeCell ref="H50:H59"/>
    <mergeCell ref="I50:I59"/>
    <mergeCell ref="G60:G69"/>
    <mergeCell ref="H60:H69"/>
    <mergeCell ref="I60:I69"/>
    <mergeCell ref="A70:A79"/>
    <mergeCell ref="B70:B79"/>
    <mergeCell ref="C70:C79"/>
    <mergeCell ref="D70:D79"/>
    <mergeCell ref="F70:F79"/>
    <mergeCell ref="A60:A69"/>
    <mergeCell ref="B60:B69"/>
    <mergeCell ref="C60:C69"/>
    <mergeCell ref="D60:D69"/>
    <mergeCell ref="F60:F69"/>
    <mergeCell ref="J60:J69"/>
    <mergeCell ref="M100:M109"/>
    <mergeCell ref="N100:N109"/>
    <mergeCell ref="G100:G109"/>
    <mergeCell ref="H100:H109"/>
    <mergeCell ref="J100:J109"/>
    <mergeCell ref="K100:K109"/>
    <mergeCell ref="L100:L109"/>
    <mergeCell ref="I80:I89"/>
    <mergeCell ref="J80:J89"/>
    <mergeCell ref="K60:K69"/>
    <mergeCell ref="L60:L69"/>
    <mergeCell ref="M60:M69"/>
    <mergeCell ref="N60:N69"/>
    <mergeCell ref="G70:G79"/>
    <mergeCell ref="H70:H79"/>
    <mergeCell ref="I70:I79"/>
    <mergeCell ref="J70:J79"/>
    <mergeCell ref="K70:K79"/>
    <mergeCell ref="L70:L79"/>
    <mergeCell ref="M70:M79"/>
    <mergeCell ref="N70:N79"/>
    <mergeCell ref="K80:K89"/>
    <mergeCell ref="L80:L89"/>
    <mergeCell ref="M80:M89"/>
    <mergeCell ref="N80:N89"/>
    <mergeCell ref="A90:A99"/>
    <mergeCell ref="B90:B99"/>
    <mergeCell ref="C90:C99"/>
    <mergeCell ref="D90:D99"/>
    <mergeCell ref="F90:F99"/>
    <mergeCell ref="G90:G99"/>
    <mergeCell ref="H90:H99"/>
    <mergeCell ref="I90:I99"/>
    <mergeCell ref="J90:J99"/>
    <mergeCell ref="K90:K99"/>
    <mergeCell ref="L90:L99"/>
    <mergeCell ref="M90:M99"/>
    <mergeCell ref="N90:N99"/>
    <mergeCell ref="A80:A89"/>
    <mergeCell ref="B80:B89"/>
    <mergeCell ref="C80:C89"/>
    <mergeCell ref="D80:D89"/>
    <mergeCell ref="F80:F89"/>
    <mergeCell ref="G80:G89"/>
    <mergeCell ref="H80:H89"/>
  </mergeCells>
  <conditionalFormatting sqref="F10 F20 F30 F40 F50 F60 F70 F80 F90 F100 F110 F120">
    <cfRule type="containsText" dxfId="140" priority="443" operator="containsText" text="Muy Baja">
      <formula>NOT(ISERROR(SEARCH("Muy Baja",F10)))</formula>
    </cfRule>
    <cfRule type="containsText" dxfId="139" priority="444" operator="containsText" text="Baja">
      <formula>NOT(ISERROR(SEARCH("Baja",F10)))</formula>
    </cfRule>
    <cfRule type="containsText" dxfId="138" priority="445" operator="containsText" text="Muy Alta">
      <formula>NOT(ISERROR(SEARCH("Muy Alta",F10)))</formula>
    </cfRule>
    <cfRule type="containsText" dxfId="137" priority="447" operator="containsText" text="Alta">
      <formula>NOT(ISERROR(SEARCH("Alta",F10)))</formula>
    </cfRule>
    <cfRule type="containsText" dxfId="136" priority="448" operator="containsText" text="Media">
      <formula>NOT(ISERROR(SEARCH("Media",F10)))</formula>
    </cfRule>
    <cfRule type="containsText" dxfId="135" priority="449" operator="containsText" text="Media">
      <formula>NOT(ISERROR(SEARCH("Media",F10)))</formula>
    </cfRule>
    <cfRule type="containsText" dxfId="134" priority="450" operator="containsText" text="Media">
      <formula>NOT(ISERROR(SEARCH("Media",F10)))</formula>
    </cfRule>
    <cfRule type="containsText" dxfId="133" priority="451" operator="containsText" text="Muy Baja">
      <formula>NOT(ISERROR(SEARCH("Muy Baja",F10)))</formula>
    </cfRule>
    <cfRule type="containsText" dxfId="132" priority="452" operator="containsText" text="Baja">
      <formula>NOT(ISERROR(SEARCH("Baja",F10)))</formula>
    </cfRule>
    <cfRule type="containsText" dxfId="131" priority="453" operator="containsText" text="Muy Baja">
      <formula>NOT(ISERROR(SEARCH("Muy Baja",F10)))</formula>
    </cfRule>
    <cfRule type="containsText" dxfId="130" priority="454" operator="containsText" text="Muy Baja">
      <formula>NOT(ISERROR(SEARCH("Muy Baja",F10)))</formula>
    </cfRule>
    <cfRule type="containsText" dxfId="129" priority="455" operator="containsText" text="Muy Baja">
      <formula>NOT(ISERROR(SEARCH("Muy Baja",F10)))</formula>
    </cfRule>
    <cfRule type="containsText" dxfId="128" priority="456" operator="containsText" text="Muy Baja'Tabla probabilidad'!">
      <formula>NOT(ISERROR(SEARCH("Muy Baja'Tabla probabilidad'!",F10)))</formula>
    </cfRule>
    <cfRule type="containsText" dxfId="127" priority="457" operator="containsText" text="Muy bajo">
      <formula>NOT(ISERROR(SEARCH("Muy bajo",F10)))</formula>
    </cfRule>
    <cfRule type="containsText" dxfId="126" priority="458" operator="containsText" text="Alta">
      <formula>NOT(ISERROR(SEARCH("Alta",F10)))</formula>
    </cfRule>
    <cfRule type="containsText" dxfId="125" priority="459" operator="containsText" text="Media">
      <formula>NOT(ISERROR(SEARCH("Media",F10)))</formula>
    </cfRule>
    <cfRule type="containsText" dxfId="124" priority="460" operator="containsText" text="Baja">
      <formula>NOT(ISERROR(SEARCH("Baja",F10)))</formula>
    </cfRule>
    <cfRule type="containsText" dxfId="123" priority="461" operator="containsText" text="Muy baja">
      <formula>NOT(ISERROR(SEARCH("Muy baja",F10)))</formula>
    </cfRule>
    <cfRule type="cellIs" dxfId="122" priority="464" operator="between">
      <formula>1</formula>
      <formula>2</formula>
    </cfRule>
    <cfRule type="cellIs" dxfId="121" priority="465" operator="between">
      <formula>0</formula>
      <formula>2</formula>
    </cfRule>
  </conditionalFormatting>
  <conditionalFormatting sqref="G10 G20 G30 G40 G50 G60 G70 G80 G90 G100 G110 G120">
    <cfRule type="containsText" dxfId="120" priority="437" operator="containsText" text="Catastrófico">
      <formula>NOT(ISERROR(SEARCH("Catastrófico",G10)))</formula>
    </cfRule>
    <cfRule type="containsText" dxfId="119" priority="438" operator="containsText" text="Mayor">
      <formula>NOT(ISERROR(SEARCH("Mayor",G10)))</formula>
    </cfRule>
    <cfRule type="containsText" dxfId="118" priority="439" operator="containsText" text="Alta">
      <formula>NOT(ISERROR(SEARCH("Alta",G10)))</formula>
    </cfRule>
    <cfRule type="containsText" dxfId="117" priority="440" operator="containsText" text="Moderado">
      <formula>NOT(ISERROR(SEARCH("Moderado",G10)))</formula>
    </cfRule>
    <cfRule type="containsText" dxfId="116" priority="441" operator="containsText" text="Menor">
      <formula>NOT(ISERROR(SEARCH("Menor",G10)))</formula>
    </cfRule>
    <cfRule type="containsText" dxfId="115" priority="442" operator="containsText" text="Leve">
      <formula>NOT(ISERROR(SEARCH("Leve",G10)))</formula>
    </cfRule>
  </conditionalFormatting>
  <conditionalFormatting sqref="H10:I10 H20:I20 H30:I30 H40:I40 H50 H60 H70 H80 H90 H100 H110 H120">
    <cfRule type="containsText" dxfId="114" priority="432" operator="containsText" text="Extremo">
      <formula>NOT(ISERROR(SEARCH("Extremo",H10)))</formula>
    </cfRule>
    <cfRule type="containsText" dxfId="113" priority="433" operator="containsText" text="Alto">
      <formula>NOT(ISERROR(SEARCH("Alto",H10)))</formula>
    </cfRule>
    <cfRule type="containsText" dxfId="112" priority="434" operator="containsText" text="Bajo">
      <formula>NOT(ISERROR(SEARCH("Bajo",H10)))</formula>
    </cfRule>
    <cfRule type="containsText" dxfId="111" priority="435" operator="containsText" text="Moderado">
      <formula>NOT(ISERROR(SEARCH("Moderado",H10)))</formula>
    </cfRule>
    <cfRule type="containsText" dxfId="110" priority="436" operator="containsText" text="Extremo">
      <formula>NOT(ISERROR(SEARCH("Extremo",H10)))</formula>
    </cfRule>
  </conditionalFormatting>
  <conditionalFormatting sqref="J10:J129">
    <cfRule type="containsText" dxfId="109" priority="51" operator="containsText" text="Muy Baja">
      <formula>NOT(ISERROR(SEARCH("Muy Baja",J10)))</formula>
    </cfRule>
    <cfRule type="containsText" dxfId="108" priority="401" operator="containsText" text="Muy Alta">
      <formula>NOT(ISERROR(SEARCH("Muy Alta",J10)))</formula>
    </cfRule>
    <cfRule type="containsText" dxfId="107" priority="402" operator="containsText" text="Alta">
      <formula>NOT(ISERROR(SEARCH("Alta",J10)))</formula>
    </cfRule>
    <cfRule type="containsText" dxfId="106" priority="403" operator="containsText" text="Media">
      <formula>NOT(ISERROR(SEARCH("Media",J10)))</formula>
    </cfRule>
    <cfRule type="containsText" dxfId="105" priority="404" operator="containsText" text="Baja">
      <formula>NOT(ISERROR(SEARCH("Baja",J10)))</formula>
    </cfRule>
    <cfRule type="containsText" dxfId="104" priority="405" operator="containsText" text="Muy Baja">
      <formula>NOT(ISERROR(SEARCH("Muy Baja",J10)))</formula>
    </cfRule>
  </conditionalFormatting>
  <conditionalFormatting sqref="K10:K129">
    <cfRule type="containsText" dxfId="103" priority="2" operator="containsText" text="Catastrófico">
      <formula>NOT(ISERROR(SEARCH("Catastrófico",K10)))</formula>
    </cfRule>
    <cfRule type="containsText" dxfId="102" priority="3" operator="containsText" text="Moderado">
      <formula>NOT(ISERROR(SEARCH("Moderado",K10)))</formula>
    </cfRule>
    <cfRule type="containsText" dxfId="101" priority="4" operator="containsText" text="Menor">
      <formula>NOT(ISERROR(SEARCH("Menor",K10)))</formula>
    </cfRule>
    <cfRule type="containsText" dxfId="100" priority="5" operator="containsText" text="Leve">
      <formula>NOT(ISERROR(SEARCH("Leve",K10)))</formula>
    </cfRule>
    <cfRule type="containsText" dxfId="99" priority="6" operator="containsText" text="Mayor">
      <formula>NOT(ISERROR(SEARCH("Mayor",K10)))</formula>
    </cfRule>
  </conditionalFormatting>
  <conditionalFormatting sqref="M10 M20 M30 M40 M50 M60 M70 M80 M90 M100 M110 M120">
    <cfRule type="containsText" dxfId="98" priority="406" operator="containsText" text="Extremo">
      <formula>NOT(ISERROR(SEARCH("Extremo",M10)))</formula>
    </cfRule>
    <cfRule type="containsText" dxfId="97" priority="407" operator="containsText" text="Alto">
      <formula>NOT(ISERROR(SEARCH("Alto",M10)))</formula>
    </cfRule>
    <cfRule type="containsText" dxfId="96" priority="408" operator="containsText" text="Moderado">
      <formula>NOT(ISERROR(SEARCH("Moderado",M10)))</formula>
    </cfRule>
    <cfRule type="containsText" dxfId="95" priority="409" operator="containsText" text="Menor">
      <formula>NOT(ISERROR(SEARCH("Menor",M10)))</formula>
    </cfRule>
    <cfRule type="containsText" dxfId="94" priority="410" operator="containsText" text="Bajo">
      <formula>NOT(ISERROR(SEARCH("Bajo",M10)))</formula>
    </cfRule>
    <cfRule type="containsText" dxfId="93" priority="411" operator="containsText" text="Moderado">
      <formula>NOT(ISERROR(SEARCH("Moderado",M10)))</formula>
    </cfRule>
    <cfRule type="containsText" dxfId="92" priority="412" operator="containsText" text="Extremo">
      <formula>NOT(ISERROR(SEARCH("Extremo",M10)))</formula>
    </cfRule>
    <cfRule type="containsText" dxfId="91" priority="413" operator="containsText" text="Baja">
      <formula>NOT(ISERROR(SEARCH("Baja",M10)))</formula>
    </cfRule>
    <cfRule type="containsText" dxfId="90" priority="414" operator="containsText" text="Alto">
      <formula>NOT(ISERROR(SEARCH("Alto",M10)))</formula>
    </cfRule>
  </conditionalFormatting>
  <dataValidations count="1">
    <dataValidation type="list" allowBlank="1" showInputMessage="1" showErrorMessage="1" sqref="D10:D129" xr:uid="{00000000-0002-0000-06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462"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463" operator="containsText" id="{1034B27F-53CC-4A29-BA39-C5FDB949099A}">
            <xm:f>NOT(ISERROR(SEARCH('8- Políticas de Administración '!$B$5,F10)))</xm:f>
            <xm:f>'8- Políticas de Administración '!$B$5</xm:f>
            <x14:dxf>
              <font>
                <color rgb="FF9C0006"/>
              </font>
              <fill>
                <patternFill>
                  <bgColor rgb="FFFFC7CE"/>
                </patternFill>
              </fill>
            </x14:dxf>
          </x14:cfRule>
          <xm:sqref>F10 F20 F30 F40 F50 F60 F70 F80 F90 F100 F110 F120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N10:N129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G718"/>
  <sheetViews>
    <sheetView showGridLines="0" topLeftCell="A38" zoomScale="70" zoomScaleNormal="70" workbookViewId="0">
      <selection activeCell="C77" sqref="C77"/>
    </sheetView>
  </sheetViews>
  <sheetFormatPr baseColWidth="10" defaultColWidth="11.42578125" defaultRowHeight="15"/>
  <cols>
    <col min="2" max="2" width="24.28515625" customWidth="1"/>
    <col min="3" max="3" width="62.85546875" customWidth="1"/>
    <col min="4" max="4" width="10.28515625" bestFit="1" customWidth="1"/>
    <col min="5" max="5" width="84.28515625" style="47"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32" max="137" width="11.42578125" style="2"/>
  </cols>
  <sheetData>
    <row r="1" spans="1:137" s="2" customFormat="1">
      <c r="E1" s="44"/>
    </row>
    <row r="2" spans="1:137" ht="24" thickBot="1">
      <c r="A2" s="2"/>
      <c r="B2" s="579" t="s">
        <v>408</v>
      </c>
      <c r="C2" s="579"/>
      <c r="D2" s="579"/>
      <c r="E2" s="579"/>
      <c r="F2" s="82"/>
      <c r="G2" s="2"/>
      <c r="H2" s="2"/>
      <c r="I2" s="2"/>
      <c r="J2" s="2"/>
      <c r="K2" s="2"/>
      <c r="L2" s="2"/>
      <c r="M2" s="2"/>
      <c r="N2" s="2"/>
      <c r="O2" s="2"/>
      <c r="P2" s="2"/>
      <c r="Q2" s="2"/>
      <c r="R2" s="2"/>
      <c r="S2" s="2"/>
      <c r="T2" s="2"/>
      <c r="U2" s="2"/>
      <c r="V2" s="2"/>
      <c r="W2" s="2"/>
      <c r="X2" s="2"/>
      <c r="Y2" s="2"/>
      <c r="Z2" s="2"/>
      <c r="AA2" s="2"/>
      <c r="AB2" s="2"/>
      <c r="AC2" s="2"/>
      <c r="AD2" s="2"/>
      <c r="AE2" s="2"/>
    </row>
    <row r="3" spans="1:137" ht="15.75" thickTop="1">
      <c r="A3" s="2"/>
      <c r="B3" s="14"/>
      <c r="C3" s="14"/>
      <c r="D3" s="14"/>
      <c r="E3" s="45"/>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60"/>
      <c r="C4" s="61" t="s">
        <v>409</v>
      </c>
      <c r="D4" s="61"/>
      <c r="E4" s="61" t="s">
        <v>410</v>
      </c>
      <c r="F4" s="62"/>
      <c r="G4" s="2"/>
      <c r="H4" s="2"/>
      <c r="I4" s="2"/>
      <c r="J4" s="2"/>
      <c r="K4" s="2"/>
      <c r="L4" s="2"/>
      <c r="M4" s="2"/>
      <c r="N4" s="2"/>
      <c r="O4" s="2"/>
      <c r="P4" s="2"/>
      <c r="Q4" s="2"/>
      <c r="R4" s="2"/>
      <c r="S4" s="2"/>
      <c r="T4" s="2"/>
      <c r="U4" s="2"/>
      <c r="V4" s="2"/>
      <c r="W4" s="2"/>
      <c r="X4" s="2"/>
      <c r="Y4" s="2"/>
      <c r="Z4" s="2"/>
      <c r="AA4" s="2"/>
      <c r="AB4" s="2"/>
      <c r="AC4" s="2"/>
      <c r="AD4" s="2"/>
      <c r="AE4" s="2"/>
    </row>
    <row r="5" spans="1:137" ht="40.5">
      <c r="A5" s="2"/>
      <c r="B5" s="60"/>
      <c r="C5" s="183" t="s">
        <v>411</v>
      </c>
      <c r="D5" s="61"/>
      <c r="E5" s="63" t="s">
        <v>412</v>
      </c>
      <c r="F5" s="61" t="s">
        <v>410</v>
      </c>
      <c r="G5" s="2"/>
      <c r="H5" s="2"/>
      <c r="I5" s="2"/>
      <c r="J5" s="2"/>
      <c r="K5" s="2"/>
      <c r="L5" s="2"/>
      <c r="M5" s="2"/>
      <c r="N5" s="2"/>
      <c r="O5" s="2"/>
      <c r="P5" s="2"/>
      <c r="Q5" s="2"/>
      <c r="R5" s="2"/>
      <c r="S5" s="2"/>
      <c r="T5" s="2"/>
      <c r="U5" s="2"/>
      <c r="V5" s="2"/>
      <c r="W5" s="2"/>
      <c r="X5" s="2"/>
      <c r="Y5" s="2"/>
      <c r="Z5" s="2"/>
      <c r="AA5" s="2"/>
      <c r="AB5" s="2"/>
      <c r="AC5" s="2"/>
      <c r="AD5" s="2"/>
      <c r="AE5" s="2"/>
    </row>
    <row r="6" spans="1:137" ht="20.25">
      <c r="A6" s="2"/>
      <c r="B6" s="64" t="s">
        <v>413</v>
      </c>
      <c r="C6" s="225" t="s">
        <v>414</v>
      </c>
      <c r="D6" s="226">
        <v>0.04</v>
      </c>
      <c r="E6" s="227" t="s">
        <v>415</v>
      </c>
      <c r="F6" s="93">
        <v>1</v>
      </c>
      <c r="G6" s="2"/>
      <c r="H6" s="49"/>
      <c r="I6" s="2"/>
      <c r="J6" s="2"/>
      <c r="K6" s="2"/>
      <c r="L6" s="2"/>
      <c r="M6" s="2"/>
      <c r="N6" s="2"/>
      <c r="O6" s="2"/>
      <c r="P6" s="2"/>
      <c r="Q6" s="2"/>
      <c r="R6" s="2"/>
      <c r="S6" s="2"/>
      <c r="T6" s="2"/>
      <c r="U6" s="2"/>
      <c r="V6" s="2"/>
      <c r="W6" s="2"/>
      <c r="X6" s="2"/>
      <c r="Y6" s="2"/>
      <c r="Z6" s="2"/>
      <c r="AA6" s="2"/>
      <c r="AB6" s="2"/>
      <c r="AC6" s="2"/>
      <c r="AD6" s="2"/>
      <c r="AE6" s="2"/>
    </row>
    <row r="7" spans="1:137" ht="20.25">
      <c r="A7" s="2"/>
      <c r="B7" s="65" t="s">
        <v>416</v>
      </c>
      <c r="C7" s="225" t="s">
        <v>417</v>
      </c>
      <c r="D7" s="226">
        <v>0.09</v>
      </c>
      <c r="E7" s="227" t="s">
        <v>418</v>
      </c>
      <c r="F7" s="93">
        <v>2</v>
      </c>
      <c r="G7" s="2"/>
      <c r="H7" s="2"/>
      <c r="I7" s="2"/>
      <c r="J7" s="2"/>
      <c r="K7" s="2"/>
      <c r="L7" s="2"/>
      <c r="M7" s="2"/>
      <c r="N7" s="2"/>
      <c r="O7" s="2"/>
      <c r="P7" s="2"/>
      <c r="Q7" s="2"/>
      <c r="R7" s="2"/>
      <c r="S7" s="2"/>
      <c r="T7" s="2"/>
      <c r="U7" s="2"/>
      <c r="V7" s="2"/>
      <c r="W7" s="2"/>
      <c r="X7" s="2"/>
      <c r="Y7" s="2"/>
      <c r="Z7" s="2"/>
      <c r="AA7" s="2"/>
      <c r="AB7" s="2"/>
      <c r="AC7" s="2"/>
      <c r="AD7" s="2"/>
      <c r="AE7" s="2"/>
    </row>
    <row r="8" spans="1:137" ht="20.25">
      <c r="A8" s="2"/>
      <c r="B8" s="66" t="s">
        <v>419</v>
      </c>
      <c r="C8" s="225" t="s">
        <v>420</v>
      </c>
      <c r="D8" s="226">
        <v>0.28999999999999998</v>
      </c>
      <c r="E8" s="227" t="s">
        <v>421</v>
      </c>
      <c r="F8" s="93">
        <v>3</v>
      </c>
      <c r="G8" s="2"/>
      <c r="H8" s="2"/>
      <c r="I8" s="2"/>
      <c r="J8" s="2"/>
      <c r="K8" s="2"/>
      <c r="L8" s="2"/>
      <c r="M8" s="2"/>
      <c r="N8" s="2"/>
      <c r="O8" s="2"/>
      <c r="P8" s="2"/>
      <c r="Q8" s="2"/>
      <c r="R8" s="2"/>
      <c r="S8" s="2"/>
      <c r="T8" s="2"/>
      <c r="U8" s="2"/>
      <c r="V8" s="2"/>
      <c r="W8" s="2"/>
      <c r="X8" s="2"/>
      <c r="Y8" s="2"/>
      <c r="Z8" s="2"/>
      <c r="AA8" s="2"/>
      <c r="AB8" s="2"/>
      <c r="AC8" s="2"/>
      <c r="AD8" s="2"/>
      <c r="AE8" s="2"/>
    </row>
    <row r="9" spans="1:137" ht="20.25">
      <c r="A9" s="2"/>
      <c r="B9" s="67" t="s">
        <v>422</v>
      </c>
      <c r="C9" s="225" t="s">
        <v>423</v>
      </c>
      <c r="D9" s="226">
        <v>0.49</v>
      </c>
      <c r="E9" s="227" t="s">
        <v>424</v>
      </c>
      <c r="F9" s="93">
        <v>4</v>
      </c>
      <c r="G9" s="2"/>
      <c r="H9" s="2"/>
      <c r="I9" s="2"/>
      <c r="J9" s="2"/>
      <c r="K9" s="2"/>
      <c r="L9" s="2"/>
      <c r="M9" s="2"/>
      <c r="N9" s="2"/>
      <c r="O9" s="2"/>
      <c r="P9" s="2"/>
      <c r="Q9" s="2"/>
      <c r="R9" s="2"/>
      <c r="S9" s="2"/>
      <c r="T9" s="2"/>
      <c r="U9" s="2"/>
      <c r="V9" s="2"/>
      <c r="W9" s="2"/>
      <c r="X9" s="2"/>
      <c r="Y9" s="2"/>
      <c r="Z9" s="2"/>
      <c r="AA9" s="2"/>
      <c r="AB9" s="2"/>
      <c r="AC9" s="2"/>
      <c r="AD9" s="2"/>
      <c r="AE9" s="2"/>
    </row>
    <row r="10" spans="1:137" ht="20.25">
      <c r="A10" s="2"/>
      <c r="B10" s="68" t="s">
        <v>425</v>
      </c>
      <c r="C10" s="225" t="s">
        <v>426</v>
      </c>
      <c r="D10" s="226">
        <v>1</v>
      </c>
      <c r="E10" s="227" t="s">
        <v>427</v>
      </c>
      <c r="F10" s="93">
        <v>5</v>
      </c>
      <c r="G10" s="2"/>
      <c r="H10" s="2"/>
      <c r="I10" s="85" t="s">
        <v>261</v>
      </c>
      <c r="J10" s="2"/>
      <c r="K10" s="2"/>
      <c r="L10" s="2"/>
      <c r="M10" s="2"/>
      <c r="N10" s="2"/>
      <c r="O10" s="2"/>
      <c r="P10" s="2"/>
      <c r="Q10" s="2"/>
      <c r="R10" s="2"/>
      <c r="S10" s="2"/>
      <c r="T10" s="2"/>
      <c r="U10" s="2"/>
      <c r="V10" s="2"/>
      <c r="W10" s="2"/>
      <c r="X10" s="2"/>
      <c r="Y10" s="2"/>
      <c r="Z10" s="2"/>
      <c r="AA10" s="2"/>
      <c r="AB10" s="2"/>
      <c r="AC10" s="2"/>
      <c r="AD10" s="2"/>
      <c r="AE10" s="2"/>
    </row>
    <row r="11" spans="1:137" ht="16.5">
      <c r="A11" s="2"/>
      <c r="B11" s="4"/>
      <c r="C11" s="3"/>
      <c r="D11" s="3"/>
      <c r="E11" s="46"/>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44"/>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44"/>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c r="A14" s="2"/>
      <c r="B14" s="580" t="s">
        <v>428</v>
      </c>
      <c r="C14" s="580"/>
      <c r="D14" s="580"/>
      <c r="E14" s="580"/>
      <c r="F14" s="91"/>
      <c r="G14" s="59"/>
      <c r="H14" s="2"/>
      <c r="I14" s="2"/>
      <c r="J14" s="2"/>
      <c r="K14" s="2"/>
      <c r="L14" s="2"/>
      <c r="M14" s="2"/>
      <c r="N14" s="2"/>
      <c r="O14" s="2"/>
      <c r="P14" s="2"/>
      <c r="Q14" s="2"/>
      <c r="R14" s="2"/>
      <c r="S14" s="2"/>
      <c r="T14" s="2"/>
      <c r="U14" s="2"/>
      <c r="V14" s="2"/>
      <c r="W14" s="2"/>
      <c r="X14" s="2"/>
      <c r="Y14" s="2"/>
      <c r="Z14" s="2"/>
      <c r="AA14" s="2"/>
      <c r="AB14" s="2"/>
      <c r="AC14" s="2"/>
      <c r="AD14" s="2"/>
      <c r="AE14" s="2"/>
    </row>
    <row r="15" spans="1:137" ht="20.25">
      <c r="A15" s="2"/>
      <c r="B15" s="71"/>
      <c r="C15" s="90"/>
      <c r="D15" s="90"/>
      <c r="E15" s="90"/>
      <c r="F15" s="71"/>
      <c r="G15" s="2"/>
      <c r="H15" s="2"/>
      <c r="I15" s="2"/>
      <c r="J15" s="2"/>
      <c r="K15" s="2"/>
      <c r="L15" s="2"/>
      <c r="M15" s="2"/>
      <c r="N15" s="2"/>
      <c r="O15" s="2"/>
      <c r="P15" s="2"/>
      <c r="Q15" s="2"/>
      <c r="R15" s="2"/>
      <c r="S15" s="2"/>
      <c r="T15" s="2"/>
      <c r="U15" s="2"/>
      <c r="V15" s="2"/>
      <c r="W15" s="2"/>
      <c r="X15" s="2"/>
      <c r="Y15" s="2"/>
      <c r="Z15" s="2"/>
      <c r="AA15" s="2"/>
      <c r="AB15" s="2"/>
      <c r="AC15" s="2"/>
      <c r="AD15" s="2"/>
      <c r="AE15" s="2"/>
    </row>
    <row r="16" spans="1:137" s="72" customFormat="1" ht="20.25">
      <c r="A16" s="70"/>
      <c r="B16" s="71"/>
      <c r="C16" s="578" t="s">
        <v>245</v>
      </c>
      <c r="D16" s="578"/>
      <c r="E16" s="578"/>
      <c r="F16" s="92"/>
      <c r="G16" s="70"/>
      <c r="H16" s="70"/>
      <c r="I16" s="86" t="s">
        <v>240</v>
      </c>
      <c r="J16" s="70"/>
      <c r="K16" s="70"/>
      <c r="L16" s="70"/>
      <c r="M16" s="70"/>
      <c r="N16" s="70"/>
      <c r="O16" s="70"/>
      <c r="P16" s="70"/>
      <c r="Q16" s="70"/>
      <c r="R16" s="70"/>
      <c r="S16" s="70"/>
      <c r="T16" s="70"/>
      <c r="U16" s="70"/>
      <c r="V16" s="70"/>
      <c r="W16" s="70"/>
      <c r="X16" s="70"/>
      <c r="Y16" s="70"/>
      <c r="Z16" s="70"/>
      <c r="AA16" s="70"/>
      <c r="AB16" s="70"/>
      <c r="AC16" s="70"/>
      <c r="AD16" s="70"/>
      <c r="AE16" s="70"/>
      <c r="AF16" s="70"/>
      <c r="AG16" s="70"/>
      <c r="AH16" s="70"/>
      <c r="AI16" s="70"/>
      <c r="AJ16" s="70"/>
      <c r="AK16" s="70"/>
      <c r="AL16" s="70"/>
      <c r="AM16" s="70"/>
      <c r="AN16" s="70"/>
      <c r="AO16" s="70"/>
      <c r="AP16" s="70"/>
      <c r="AQ16" s="70"/>
      <c r="AR16" s="70"/>
      <c r="AS16" s="70"/>
      <c r="AT16" s="70"/>
      <c r="AU16" s="70"/>
      <c r="AV16" s="70"/>
      <c r="AW16" s="70"/>
      <c r="AX16" s="70"/>
      <c r="AY16" s="70"/>
      <c r="AZ16" s="70"/>
      <c r="BA16" s="70"/>
      <c r="BB16" s="70"/>
      <c r="BC16" s="70"/>
      <c r="BD16" s="70"/>
      <c r="BE16" s="70"/>
      <c r="BF16" s="70"/>
      <c r="BG16" s="70"/>
      <c r="BH16" s="70"/>
      <c r="BI16" s="70"/>
      <c r="BJ16" s="70"/>
      <c r="BK16" s="70"/>
      <c r="BL16" s="70"/>
      <c r="BM16" s="70"/>
      <c r="BN16" s="70"/>
      <c r="BO16" s="70"/>
      <c r="BP16" s="70"/>
      <c r="BQ16" s="70"/>
      <c r="BR16" s="70"/>
      <c r="BS16" s="70"/>
      <c r="BT16" s="70"/>
      <c r="BU16" s="70"/>
      <c r="BV16" s="70"/>
      <c r="BW16" s="70"/>
      <c r="BX16" s="70"/>
      <c r="BY16" s="70"/>
      <c r="BZ16" s="70"/>
      <c r="CA16" s="70"/>
      <c r="CB16" s="70"/>
      <c r="CC16" s="70"/>
      <c r="CD16" s="70"/>
      <c r="CE16" s="70"/>
      <c r="CF16" s="70"/>
      <c r="CG16" s="70"/>
      <c r="CH16" s="70"/>
      <c r="CI16" s="70"/>
      <c r="CJ16" s="70"/>
      <c r="CK16" s="70"/>
      <c r="CL16" s="70"/>
      <c r="CM16" s="70"/>
      <c r="CN16" s="70"/>
      <c r="CO16" s="70"/>
      <c r="CP16" s="70"/>
      <c r="CQ16" s="70"/>
      <c r="CR16" s="70"/>
      <c r="CS16" s="70"/>
      <c r="CT16" s="70"/>
      <c r="CU16" s="70"/>
      <c r="CV16" s="70"/>
      <c r="CW16" s="70"/>
      <c r="CX16" s="70"/>
      <c r="CY16" s="70"/>
      <c r="CZ16" s="70"/>
      <c r="DA16" s="70"/>
      <c r="DB16" s="70"/>
      <c r="DC16" s="70"/>
      <c r="DD16" s="70"/>
      <c r="DE16" s="70"/>
      <c r="DF16" s="70"/>
      <c r="DG16" s="70"/>
      <c r="DH16" s="70"/>
      <c r="DI16" s="70"/>
      <c r="DJ16" s="70"/>
      <c r="DK16" s="70"/>
      <c r="DL16" s="70"/>
      <c r="DM16" s="70"/>
      <c r="DN16" s="70"/>
      <c r="DO16" s="70"/>
      <c r="DP16" s="70"/>
      <c r="DQ16" s="70"/>
      <c r="DR16" s="70"/>
      <c r="DS16" s="70"/>
      <c r="DT16" s="70"/>
      <c r="DU16" s="70"/>
      <c r="DV16" s="70"/>
      <c r="DW16" s="70"/>
      <c r="DX16" s="70"/>
      <c r="DY16" s="70"/>
      <c r="DZ16" s="70"/>
      <c r="EA16" s="70"/>
      <c r="EB16" s="70"/>
      <c r="EC16" s="70"/>
      <c r="ED16" s="70"/>
      <c r="EE16" s="70"/>
      <c r="EF16" s="70"/>
      <c r="EG16" s="70"/>
    </row>
    <row r="17" spans="1:137" s="72" customFormat="1" ht="30" customHeight="1">
      <c r="A17" s="70"/>
      <c r="B17" s="64" t="s">
        <v>429</v>
      </c>
      <c r="C17" s="576" t="s">
        <v>430</v>
      </c>
      <c r="D17" s="576"/>
      <c r="E17" s="576"/>
      <c r="F17" s="93">
        <v>1</v>
      </c>
      <c r="G17" s="70"/>
      <c r="H17" s="70"/>
      <c r="I17" s="85" t="s">
        <v>245</v>
      </c>
      <c r="J17" s="70"/>
      <c r="K17" s="70"/>
      <c r="L17" s="70"/>
      <c r="M17" s="70"/>
      <c r="N17" s="70"/>
      <c r="O17" s="70"/>
      <c r="P17" s="70"/>
      <c r="Q17" s="70"/>
      <c r="R17" s="70"/>
      <c r="S17" s="70"/>
      <c r="T17" s="70"/>
      <c r="U17" s="70"/>
      <c r="V17" s="70"/>
      <c r="W17" s="70"/>
      <c r="X17" s="70"/>
      <c r="Y17" s="70"/>
      <c r="Z17" s="70"/>
      <c r="AA17" s="70"/>
      <c r="AB17" s="70"/>
      <c r="AC17" s="70"/>
      <c r="AD17" s="70"/>
      <c r="AE17" s="70"/>
      <c r="AF17" s="70"/>
      <c r="AG17" s="70"/>
      <c r="AH17" s="70"/>
      <c r="AI17" s="70"/>
      <c r="AJ17" s="70"/>
      <c r="AK17" s="70"/>
      <c r="AL17" s="70"/>
      <c r="AM17" s="70"/>
      <c r="AN17" s="70"/>
      <c r="AO17" s="70"/>
      <c r="AP17" s="70"/>
      <c r="AQ17" s="70"/>
      <c r="AR17" s="70"/>
      <c r="AS17" s="70"/>
      <c r="AT17" s="70"/>
      <c r="AU17" s="70"/>
      <c r="AV17" s="70"/>
      <c r="AW17" s="70"/>
      <c r="AX17" s="70"/>
      <c r="AY17" s="70"/>
      <c r="AZ17" s="70"/>
      <c r="BA17" s="70"/>
      <c r="BB17" s="70"/>
      <c r="BC17" s="70"/>
      <c r="BD17" s="70"/>
      <c r="BE17" s="70"/>
      <c r="BF17" s="70"/>
      <c r="BG17" s="70"/>
      <c r="BH17" s="70"/>
      <c r="BI17" s="70"/>
      <c r="BJ17" s="70"/>
      <c r="BK17" s="70"/>
      <c r="BL17" s="70"/>
      <c r="BM17" s="70"/>
      <c r="BN17" s="70"/>
      <c r="BO17" s="70"/>
      <c r="BP17" s="70"/>
      <c r="BQ17" s="70"/>
      <c r="BR17" s="70"/>
      <c r="BS17" s="70"/>
      <c r="BT17" s="70"/>
      <c r="BU17" s="70"/>
      <c r="BV17" s="70"/>
      <c r="BW17" s="70"/>
      <c r="BX17" s="70"/>
      <c r="BY17" s="70"/>
      <c r="BZ17" s="70"/>
      <c r="CA17" s="70"/>
      <c r="CB17" s="70"/>
      <c r="CC17" s="70"/>
      <c r="CD17" s="70"/>
      <c r="CE17" s="70"/>
      <c r="CF17" s="70"/>
      <c r="CG17" s="70"/>
      <c r="CH17" s="70"/>
      <c r="CI17" s="70"/>
      <c r="CJ17" s="70"/>
      <c r="CK17" s="70"/>
      <c r="CL17" s="70"/>
      <c r="CM17" s="70"/>
      <c r="CN17" s="70"/>
      <c r="CO17" s="70"/>
      <c r="CP17" s="70"/>
      <c r="CQ17" s="70"/>
      <c r="CR17" s="70"/>
      <c r="CS17" s="70"/>
      <c r="CT17" s="70"/>
      <c r="CU17" s="70"/>
      <c r="CV17" s="70"/>
      <c r="CW17" s="70"/>
      <c r="CX17" s="70"/>
      <c r="CY17" s="70"/>
      <c r="CZ17" s="70"/>
      <c r="DA17" s="70"/>
      <c r="DB17" s="70"/>
      <c r="DC17" s="70"/>
      <c r="DD17" s="70"/>
      <c r="DE17" s="70"/>
      <c r="DF17" s="70"/>
      <c r="DG17" s="70"/>
      <c r="DH17" s="70"/>
      <c r="DI17" s="70"/>
      <c r="DJ17" s="70"/>
      <c r="DK17" s="70"/>
      <c r="DL17" s="70"/>
      <c r="DM17" s="70"/>
      <c r="DN17" s="70"/>
      <c r="DO17" s="70"/>
      <c r="DP17" s="70"/>
      <c r="DQ17" s="70"/>
      <c r="DR17" s="70"/>
      <c r="DS17" s="70"/>
      <c r="DT17" s="70"/>
      <c r="DU17" s="70"/>
      <c r="DV17" s="70"/>
      <c r="DW17" s="70"/>
      <c r="DX17" s="70"/>
      <c r="DY17" s="70"/>
      <c r="DZ17" s="70"/>
      <c r="EA17" s="70"/>
      <c r="EB17" s="70"/>
      <c r="EC17" s="70"/>
      <c r="ED17" s="70"/>
      <c r="EE17" s="70"/>
      <c r="EF17" s="70"/>
      <c r="EG17" s="70"/>
    </row>
    <row r="18" spans="1:137" s="72" customFormat="1" ht="30" customHeight="1">
      <c r="A18" s="70"/>
      <c r="B18" s="65" t="s">
        <v>431</v>
      </c>
      <c r="C18" s="576" t="s">
        <v>246</v>
      </c>
      <c r="D18" s="576"/>
      <c r="E18" s="576"/>
      <c r="F18" s="93">
        <v>2</v>
      </c>
      <c r="G18" s="70"/>
      <c r="H18" s="70"/>
      <c r="I18" s="85" t="s">
        <v>277</v>
      </c>
      <c r="J18" s="70"/>
      <c r="K18" s="70"/>
      <c r="L18" s="70"/>
      <c r="M18" s="70"/>
      <c r="N18" s="70"/>
      <c r="O18" s="70"/>
      <c r="P18" s="70"/>
      <c r="Q18" s="70"/>
      <c r="R18" s="70"/>
      <c r="S18" s="70"/>
      <c r="T18" s="70"/>
      <c r="U18" s="70"/>
      <c r="V18" s="70"/>
      <c r="W18" s="70"/>
      <c r="X18" s="70"/>
      <c r="Y18" s="70"/>
      <c r="Z18" s="70"/>
      <c r="AA18" s="70"/>
      <c r="AB18" s="70"/>
      <c r="AC18" s="70"/>
      <c r="AD18" s="70"/>
      <c r="AE18" s="70"/>
      <c r="AF18" s="70"/>
      <c r="AG18" s="70"/>
      <c r="AH18" s="70"/>
      <c r="AI18" s="70"/>
      <c r="AJ18" s="70"/>
      <c r="AK18" s="70"/>
      <c r="AL18" s="70"/>
      <c r="AM18" s="70"/>
      <c r="AN18" s="70"/>
      <c r="AO18" s="70"/>
      <c r="AP18" s="70"/>
      <c r="AQ18" s="70"/>
      <c r="AR18" s="70"/>
      <c r="AS18" s="70"/>
      <c r="AT18" s="70"/>
      <c r="AU18" s="70"/>
      <c r="AV18" s="70"/>
      <c r="AW18" s="70"/>
      <c r="AX18" s="70"/>
      <c r="AY18" s="70"/>
      <c r="AZ18" s="70"/>
      <c r="BA18" s="70"/>
      <c r="BB18" s="70"/>
      <c r="BC18" s="70"/>
      <c r="BD18" s="70"/>
      <c r="BE18" s="70"/>
      <c r="BF18" s="70"/>
      <c r="BG18" s="70"/>
      <c r="BH18" s="70"/>
      <c r="BI18" s="70"/>
      <c r="BJ18" s="70"/>
      <c r="BK18" s="70"/>
      <c r="BL18" s="70"/>
      <c r="BM18" s="70"/>
      <c r="BN18" s="70"/>
      <c r="BO18" s="70"/>
      <c r="BP18" s="70"/>
      <c r="BQ18" s="70"/>
      <c r="BR18" s="70"/>
      <c r="BS18" s="70"/>
      <c r="BT18" s="70"/>
      <c r="BU18" s="70"/>
      <c r="BV18" s="70"/>
      <c r="BW18" s="70"/>
      <c r="BX18" s="70"/>
      <c r="BY18" s="70"/>
      <c r="BZ18" s="70"/>
      <c r="CA18" s="70"/>
      <c r="CB18" s="70"/>
      <c r="CC18" s="70"/>
      <c r="CD18" s="70"/>
      <c r="CE18" s="70"/>
      <c r="CF18" s="70"/>
      <c r="CG18" s="70"/>
      <c r="CH18" s="70"/>
      <c r="CI18" s="70"/>
      <c r="CJ18" s="70"/>
      <c r="CK18" s="70"/>
      <c r="CL18" s="70"/>
      <c r="CM18" s="70"/>
      <c r="CN18" s="70"/>
      <c r="CO18" s="70"/>
      <c r="CP18" s="70"/>
      <c r="CQ18" s="70"/>
      <c r="CR18" s="70"/>
      <c r="CS18" s="70"/>
      <c r="CT18" s="70"/>
      <c r="CU18" s="70"/>
      <c r="CV18" s="70"/>
      <c r="CW18" s="70"/>
      <c r="CX18" s="70"/>
      <c r="CY18" s="70"/>
      <c r="CZ18" s="70"/>
      <c r="DA18" s="70"/>
      <c r="DB18" s="70"/>
      <c r="DC18" s="70"/>
      <c r="DD18" s="70"/>
      <c r="DE18" s="70"/>
      <c r="DF18" s="70"/>
      <c r="DG18" s="70"/>
      <c r="DH18" s="70"/>
      <c r="DI18" s="70"/>
      <c r="DJ18" s="70"/>
      <c r="DK18" s="70"/>
      <c r="DL18" s="70"/>
      <c r="DM18" s="70"/>
      <c r="DN18" s="70"/>
      <c r="DO18" s="70"/>
      <c r="DP18" s="70"/>
      <c r="DQ18" s="70"/>
      <c r="DR18" s="70"/>
      <c r="DS18" s="70"/>
      <c r="DT18" s="70"/>
      <c r="DU18" s="70"/>
      <c r="DV18" s="70"/>
      <c r="DW18" s="70"/>
      <c r="DX18" s="70"/>
      <c r="DY18" s="70"/>
      <c r="DZ18" s="70"/>
      <c r="EA18" s="70"/>
      <c r="EB18" s="70"/>
      <c r="EC18" s="70"/>
      <c r="ED18" s="70"/>
      <c r="EE18" s="70"/>
      <c r="EF18" s="70"/>
      <c r="EG18" s="70"/>
    </row>
    <row r="19" spans="1:137" s="72" customFormat="1" ht="30" customHeight="1">
      <c r="A19" s="70"/>
      <c r="B19" s="66" t="s">
        <v>432</v>
      </c>
      <c r="C19" s="576" t="s">
        <v>275</v>
      </c>
      <c r="D19" s="576"/>
      <c r="E19" s="576"/>
      <c r="F19" s="93">
        <v>3</v>
      </c>
      <c r="G19" s="70"/>
      <c r="H19" s="70"/>
      <c r="I19" s="85" t="s">
        <v>287</v>
      </c>
      <c r="J19" s="70"/>
      <c r="K19" s="70"/>
      <c r="L19" s="70"/>
      <c r="M19" s="70"/>
      <c r="N19" s="70"/>
      <c r="O19" s="70"/>
      <c r="P19" s="70"/>
      <c r="Q19" s="70"/>
      <c r="R19" s="70"/>
      <c r="S19" s="70"/>
      <c r="T19" s="70"/>
      <c r="U19" s="70"/>
      <c r="V19" s="70"/>
      <c r="W19" s="70"/>
      <c r="X19" s="70"/>
      <c r="Y19" s="70"/>
      <c r="Z19" s="70"/>
      <c r="AA19" s="70"/>
      <c r="AB19" s="70"/>
      <c r="AC19" s="70"/>
      <c r="AD19" s="70"/>
      <c r="AE19" s="70"/>
      <c r="AF19" s="70"/>
      <c r="AG19" s="70"/>
      <c r="AH19" s="70"/>
      <c r="AI19" s="70"/>
      <c r="AJ19" s="70"/>
      <c r="AK19" s="70"/>
      <c r="AL19" s="70"/>
      <c r="AM19" s="70"/>
      <c r="AN19" s="70"/>
      <c r="AO19" s="70"/>
      <c r="AP19" s="70"/>
      <c r="AQ19" s="70"/>
      <c r="AR19" s="70"/>
      <c r="AS19" s="70"/>
      <c r="AT19" s="70"/>
      <c r="AU19" s="70"/>
      <c r="AV19" s="70"/>
      <c r="AW19" s="70"/>
      <c r="AX19" s="70"/>
      <c r="AY19" s="70"/>
      <c r="AZ19" s="70"/>
      <c r="BA19" s="70"/>
      <c r="BB19" s="70"/>
      <c r="BC19" s="70"/>
      <c r="BD19" s="70"/>
      <c r="BE19" s="70"/>
      <c r="BF19" s="70"/>
      <c r="BG19" s="70"/>
      <c r="BH19" s="70"/>
      <c r="BI19" s="70"/>
      <c r="BJ19" s="70"/>
      <c r="BK19" s="70"/>
      <c r="BL19" s="70"/>
      <c r="BM19" s="70"/>
      <c r="BN19" s="70"/>
      <c r="BO19" s="70"/>
      <c r="BP19" s="70"/>
      <c r="BQ19" s="70"/>
      <c r="BR19" s="70"/>
      <c r="BS19" s="70"/>
      <c r="BT19" s="70"/>
      <c r="BU19" s="70"/>
      <c r="BV19" s="70"/>
      <c r="BW19" s="70"/>
      <c r="BX19" s="70"/>
      <c r="BY19" s="70"/>
      <c r="BZ19" s="70"/>
      <c r="CA19" s="70"/>
      <c r="CB19" s="70"/>
      <c r="CC19" s="70"/>
      <c r="CD19" s="70"/>
      <c r="CE19" s="70"/>
      <c r="CF19" s="70"/>
      <c r="CG19" s="70"/>
      <c r="CH19" s="70"/>
      <c r="CI19" s="70"/>
      <c r="CJ19" s="70"/>
      <c r="CK19" s="70"/>
      <c r="CL19" s="70"/>
      <c r="CM19" s="70"/>
      <c r="CN19" s="70"/>
      <c r="CO19" s="70"/>
      <c r="CP19" s="70"/>
      <c r="CQ19" s="70"/>
      <c r="CR19" s="70"/>
      <c r="CS19" s="70"/>
      <c r="CT19" s="70"/>
      <c r="CU19" s="70"/>
      <c r="CV19" s="70"/>
      <c r="CW19" s="70"/>
      <c r="CX19" s="70"/>
      <c r="CY19" s="70"/>
      <c r="CZ19" s="70"/>
      <c r="DA19" s="70"/>
      <c r="DB19" s="70"/>
      <c r="DC19" s="70"/>
      <c r="DD19" s="70"/>
      <c r="DE19" s="70"/>
      <c r="DF19" s="70"/>
      <c r="DG19" s="70"/>
      <c r="DH19" s="70"/>
      <c r="DI19" s="70"/>
      <c r="DJ19" s="70"/>
      <c r="DK19" s="70"/>
      <c r="DL19" s="70"/>
      <c r="DM19" s="70"/>
      <c r="DN19" s="70"/>
      <c r="DO19" s="70"/>
      <c r="DP19" s="70"/>
      <c r="DQ19" s="70"/>
      <c r="DR19" s="70"/>
      <c r="DS19" s="70"/>
      <c r="DT19" s="70"/>
      <c r="DU19" s="70"/>
      <c r="DV19" s="70"/>
      <c r="DW19" s="70"/>
      <c r="DX19" s="70"/>
      <c r="DY19" s="70"/>
      <c r="DZ19" s="70"/>
      <c r="EA19" s="70"/>
      <c r="EB19" s="70"/>
      <c r="EC19" s="70"/>
      <c r="ED19" s="70"/>
      <c r="EE19" s="70"/>
      <c r="EF19" s="70"/>
      <c r="EG19" s="70"/>
    </row>
    <row r="20" spans="1:137" s="72" customFormat="1" ht="30" customHeight="1">
      <c r="A20" s="70"/>
      <c r="B20" s="67" t="s">
        <v>433</v>
      </c>
      <c r="C20" s="576" t="s">
        <v>315</v>
      </c>
      <c r="D20" s="576"/>
      <c r="E20" s="576"/>
      <c r="F20" s="93">
        <v>4</v>
      </c>
      <c r="G20" s="70"/>
      <c r="H20" s="70"/>
      <c r="I20" s="85" t="s">
        <v>255</v>
      </c>
      <c r="J20" s="70"/>
      <c r="K20" s="70"/>
      <c r="L20" s="70"/>
      <c r="M20" s="70"/>
      <c r="N20" s="70"/>
      <c r="O20" s="70"/>
      <c r="P20" s="70"/>
      <c r="Q20" s="70"/>
      <c r="R20" s="70"/>
      <c r="S20" s="70"/>
      <c r="T20" s="70"/>
      <c r="U20" s="70"/>
      <c r="V20" s="70"/>
      <c r="W20" s="70"/>
      <c r="X20" s="70"/>
      <c r="Y20" s="70"/>
      <c r="Z20" s="70"/>
      <c r="AA20" s="70"/>
      <c r="AB20" s="70"/>
      <c r="AC20" s="70"/>
      <c r="AD20" s="70"/>
      <c r="AE20" s="70"/>
      <c r="AF20" s="70"/>
      <c r="AG20" s="70"/>
      <c r="AH20" s="70"/>
      <c r="AI20" s="70"/>
      <c r="AJ20" s="70"/>
      <c r="AK20" s="70"/>
      <c r="AL20" s="70"/>
      <c r="AM20" s="70"/>
      <c r="AN20" s="70"/>
      <c r="AO20" s="70"/>
      <c r="AP20" s="70"/>
      <c r="AQ20" s="70"/>
      <c r="AR20" s="70"/>
      <c r="AS20" s="70"/>
      <c r="AT20" s="70"/>
      <c r="AU20" s="70"/>
      <c r="AV20" s="70"/>
      <c r="AW20" s="70"/>
      <c r="AX20" s="70"/>
      <c r="AY20" s="70"/>
      <c r="AZ20" s="70"/>
      <c r="BA20" s="70"/>
      <c r="BB20" s="70"/>
      <c r="BC20" s="70"/>
      <c r="BD20" s="70"/>
      <c r="BE20" s="70"/>
      <c r="BF20" s="70"/>
      <c r="BG20" s="70"/>
      <c r="BH20" s="70"/>
      <c r="BI20" s="70"/>
      <c r="BJ20" s="70"/>
      <c r="BK20" s="70"/>
      <c r="BL20" s="70"/>
      <c r="BM20" s="70"/>
      <c r="BN20" s="70"/>
      <c r="BO20" s="70"/>
      <c r="BP20" s="70"/>
      <c r="BQ20" s="70"/>
      <c r="BR20" s="70"/>
      <c r="BS20" s="70"/>
      <c r="BT20" s="70"/>
      <c r="BU20" s="70"/>
      <c r="BV20" s="70"/>
      <c r="BW20" s="70"/>
      <c r="BX20" s="70"/>
      <c r="BY20" s="70"/>
      <c r="BZ20" s="70"/>
      <c r="CA20" s="70"/>
      <c r="CB20" s="70"/>
      <c r="CC20" s="70"/>
      <c r="CD20" s="70"/>
      <c r="CE20" s="70"/>
      <c r="CF20" s="70"/>
      <c r="CG20" s="70"/>
      <c r="CH20" s="70"/>
      <c r="CI20" s="70"/>
      <c r="CJ20" s="70"/>
      <c r="CK20" s="70"/>
      <c r="CL20" s="70"/>
      <c r="CM20" s="70"/>
      <c r="CN20" s="70"/>
      <c r="CO20" s="70"/>
      <c r="CP20" s="70"/>
      <c r="CQ20" s="70"/>
      <c r="CR20" s="70"/>
      <c r="CS20" s="70"/>
      <c r="CT20" s="70"/>
      <c r="CU20" s="70"/>
      <c r="CV20" s="70"/>
      <c r="CW20" s="70"/>
      <c r="CX20" s="70"/>
      <c r="CY20" s="70"/>
      <c r="CZ20" s="70"/>
      <c r="DA20" s="70"/>
      <c r="DB20" s="70"/>
      <c r="DC20" s="70"/>
      <c r="DD20" s="70"/>
      <c r="DE20" s="70"/>
      <c r="DF20" s="70"/>
      <c r="DG20" s="70"/>
      <c r="DH20" s="70"/>
      <c r="DI20" s="70"/>
      <c r="DJ20" s="70"/>
      <c r="DK20" s="70"/>
      <c r="DL20" s="70"/>
      <c r="DM20" s="70"/>
      <c r="DN20" s="70"/>
      <c r="DO20" s="70"/>
      <c r="DP20" s="70"/>
      <c r="DQ20" s="70"/>
      <c r="DR20" s="70"/>
      <c r="DS20" s="70"/>
      <c r="DT20" s="70"/>
      <c r="DU20" s="70"/>
      <c r="DV20" s="70"/>
      <c r="DW20" s="70"/>
      <c r="DX20" s="70"/>
      <c r="DY20" s="70"/>
      <c r="DZ20" s="70"/>
      <c r="EA20" s="70"/>
      <c r="EB20" s="70"/>
      <c r="EC20" s="70"/>
      <c r="ED20" s="70"/>
      <c r="EE20" s="70"/>
      <c r="EF20" s="70"/>
      <c r="EG20" s="70"/>
    </row>
    <row r="21" spans="1:137" s="72" customFormat="1" ht="30" customHeight="1">
      <c r="A21" s="70"/>
      <c r="B21" s="68" t="s">
        <v>434</v>
      </c>
      <c r="C21" s="576" t="s">
        <v>435</v>
      </c>
      <c r="D21" s="576"/>
      <c r="E21" s="576"/>
      <c r="F21" s="93">
        <v>5</v>
      </c>
      <c r="G21" s="70"/>
      <c r="H21" s="70"/>
      <c r="I21" s="85" t="str">
        <f>C48</f>
        <v>Interrupción o afectación en la prestación del servicio administrativo</v>
      </c>
      <c r="J21" s="70"/>
      <c r="K21" s="70"/>
      <c r="L21" s="70"/>
      <c r="M21" s="70"/>
      <c r="N21" s="70"/>
      <c r="O21" s="70"/>
      <c r="P21" s="70"/>
      <c r="Q21" s="70"/>
      <c r="R21" s="70"/>
      <c r="S21" s="70"/>
      <c r="T21" s="70"/>
      <c r="U21" s="70"/>
      <c r="V21" s="70"/>
      <c r="W21" s="70"/>
      <c r="X21" s="70"/>
      <c r="Y21" s="70"/>
      <c r="Z21" s="70"/>
      <c r="AA21" s="70"/>
      <c r="AB21" s="70"/>
      <c r="AC21" s="70"/>
      <c r="AD21" s="70"/>
      <c r="AE21" s="70"/>
      <c r="AF21" s="70"/>
      <c r="AG21" s="70"/>
      <c r="AH21" s="70"/>
      <c r="AI21" s="70"/>
      <c r="AJ21" s="70"/>
      <c r="AK21" s="70"/>
      <c r="AL21" s="70"/>
      <c r="AM21" s="70"/>
      <c r="AN21" s="70"/>
      <c r="AO21" s="70"/>
      <c r="AP21" s="70"/>
      <c r="AQ21" s="70"/>
      <c r="AR21" s="70"/>
      <c r="AS21" s="70"/>
      <c r="AT21" s="70"/>
      <c r="AU21" s="70"/>
      <c r="AV21" s="70"/>
      <c r="AW21" s="70"/>
      <c r="AX21" s="70"/>
      <c r="AY21" s="70"/>
      <c r="AZ21" s="70"/>
      <c r="BA21" s="70"/>
      <c r="BB21" s="70"/>
      <c r="BC21" s="70"/>
      <c r="BD21" s="70"/>
      <c r="BE21" s="70"/>
      <c r="BF21" s="70"/>
      <c r="BG21" s="70"/>
      <c r="BH21" s="70"/>
      <c r="BI21" s="70"/>
      <c r="BJ21" s="70"/>
      <c r="BK21" s="70"/>
      <c r="BL21" s="70"/>
      <c r="BM21" s="70"/>
      <c r="BN21" s="70"/>
      <c r="BO21" s="70"/>
      <c r="BP21" s="70"/>
      <c r="BQ21" s="70"/>
      <c r="BR21" s="70"/>
      <c r="BS21" s="70"/>
      <c r="BT21" s="70"/>
      <c r="BU21" s="70"/>
      <c r="BV21" s="70"/>
      <c r="BW21" s="70"/>
      <c r="BX21" s="70"/>
      <c r="BY21" s="70"/>
      <c r="BZ21" s="70"/>
      <c r="CA21" s="70"/>
      <c r="CB21" s="70"/>
      <c r="CC21" s="70"/>
      <c r="CD21" s="70"/>
      <c r="CE21" s="70"/>
      <c r="CF21" s="70"/>
      <c r="CG21" s="70"/>
      <c r="CH21" s="70"/>
      <c r="CI21" s="70"/>
      <c r="CJ21" s="70"/>
      <c r="CK21" s="70"/>
      <c r="CL21" s="70"/>
      <c r="CM21" s="70"/>
      <c r="CN21" s="70"/>
      <c r="CO21" s="70"/>
      <c r="CP21" s="70"/>
      <c r="CQ21" s="70"/>
      <c r="CR21" s="70"/>
      <c r="CS21" s="70"/>
      <c r="CT21" s="70"/>
      <c r="CU21" s="70"/>
      <c r="CV21" s="70"/>
      <c r="CW21" s="70"/>
      <c r="CX21" s="70"/>
      <c r="CY21" s="70"/>
      <c r="CZ21" s="70"/>
      <c r="DA21" s="70"/>
      <c r="DB21" s="70"/>
      <c r="DC21" s="70"/>
      <c r="DD21" s="70"/>
      <c r="DE21" s="70"/>
      <c r="DF21" s="70"/>
      <c r="DG21" s="70"/>
      <c r="DH21" s="70"/>
      <c r="DI21" s="70"/>
      <c r="DJ21" s="70"/>
      <c r="DK21" s="70"/>
      <c r="DL21" s="70"/>
      <c r="DM21" s="70"/>
      <c r="DN21" s="70"/>
      <c r="DO21" s="70"/>
      <c r="DP21" s="70"/>
      <c r="DQ21" s="70"/>
      <c r="DR21" s="70"/>
      <c r="DS21" s="70"/>
      <c r="DT21" s="70"/>
      <c r="DU21" s="70"/>
      <c r="DV21" s="70"/>
      <c r="DW21" s="70"/>
      <c r="DX21" s="70"/>
      <c r="DY21" s="70"/>
      <c r="DZ21" s="70"/>
      <c r="EA21" s="70"/>
      <c r="EB21" s="70"/>
      <c r="EC21" s="70"/>
      <c r="ED21" s="70"/>
      <c r="EE21" s="70"/>
      <c r="EF21" s="70"/>
      <c r="EG21" s="70"/>
    </row>
    <row r="22" spans="1:137" s="72" customFormat="1" ht="20.25">
      <c r="A22" s="70"/>
      <c r="B22" s="78"/>
      <c r="C22" s="69"/>
      <c r="D22" s="69"/>
      <c r="E22" s="69"/>
      <c r="F22" s="79"/>
      <c r="G22" s="70"/>
      <c r="H22" s="70"/>
      <c r="I22" s="85" t="str">
        <f>C56</f>
        <v>Afectación Ambiental</v>
      </c>
      <c r="J22" s="70"/>
      <c r="K22" s="70"/>
      <c r="L22" s="70"/>
      <c r="M22" s="70"/>
      <c r="N22" s="70"/>
      <c r="O22" s="70"/>
      <c r="P22" s="70"/>
      <c r="Q22" s="70"/>
      <c r="R22" s="70"/>
      <c r="S22" s="70"/>
      <c r="T22" s="70"/>
      <c r="U22" s="70"/>
      <c r="V22" s="70"/>
      <c r="W22" s="70"/>
      <c r="X22" s="70"/>
      <c r="Y22" s="70"/>
      <c r="Z22" s="70"/>
      <c r="AA22" s="70"/>
      <c r="AB22" s="70"/>
      <c r="AC22" s="70"/>
      <c r="AD22" s="70"/>
      <c r="AE22" s="70"/>
      <c r="AF22" s="70"/>
      <c r="AG22" s="70"/>
      <c r="AH22" s="70"/>
      <c r="AI22" s="70"/>
      <c r="AJ22" s="70"/>
      <c r="AK22" s="70"/>
      <c r="AL22" s="70"/>
      <c r="AM22" s="70"/>
      <c r="AN22" s="70"/>
      <c r="AO22" s="70"/>
      <c r="AP22" s="70"/>
      <c r="AQ22" s="70"/>
      <c r="AR22" s="70"/>
      <c r="AS22" s="70"/>
      <c r="AT22" s="70"/>
      <c r="AU22" s="70"/>
      <c r="AV22" s="70"/>
      <c r="AW22" s="70"/>
      <c r="AX22" s="70"/>
      <c r="AY22" s="70"/>
      <c r="AZ22" s="70"/>
      <c r="BA22" s="70"/>
      <c r="BB22" s="70"/>
      <c r="BC22" s="70"/>
      <c r="BD22" s="70"/>
      <c r="BE22" s="70"/>
      <c r="BF22" s="70"/>
      <c r="BG22" s="70"/>
      <c r="BH22" s="70"/>
      <c r="BI22" s="70"/>
      <c r="BJ22" s="70"/>
      <c r="BK22" s="70"/>
      <c r="BL22" s="70"/>
      <c r="BM22" s="70"/>
      <c r="BN22" s="70"/>
      <c r="BO22" s="70"/>
      <c r="BP22" s="70"/>
      <c r="BQ22" s="70"/>
      <c r="BR22" s="70"/>
      <c r="BS22" s="70"/>
      <c r="BT22" s="70"/>
      <c r="BU22" s="70"/>
      <c r="BV22" s="70"/>
      <c r="BW22" s="70"/>
      <c r="BX22" s="70"/>
      <c r="BY22" s="70"/>
      <c r="BZ22" s="70"/>
      <c r="CA22" s="70"/>
      <c r="CB22" s="70"/>
      <c r="CC22" s="70"/>
      <c r="CD22" s="70"/>
      <c r="CE22" s="70"/>
      <c r="CF22" s="70"/>
      <c r="CG22" s="70"/>
      <c r="CH22" s="70"/>
      <c r="CI22" s="70"/>
      <c r="CJ22" s="70"/>
      <c r="CK22" s="70"/>
      <c r="CL22" s="70"/>
      <c r="CM22" s="70"/>
      <c r="CN22" s="70"/>
      <c r="CO22" s="70"/>
      <c r="CP22" s="70"/>
      <c r="CQ22" s="70"/>
      <c r="CR22" s="70"/>
      <c r="CS22" s="70"/>
      <c r="CT22" s="70"/>
      <c r="CU22" s="70"/>
      <c r="CV22" s="70"/>
      <c r="CW22" s="70"/>
      <c r="CX22" s="70"/>
      <c r="CY22" s="70"/>
      <c r="CZ22" s="70"/>
      <c r="DA22" s="70"/>
      <c r="DB22" s="70"/>
      <c r="DC22" s="70"/>
      <c r="DD22" s="70"/>
      <c r="DE22" s="70"/>
      <c r="DF22" s="70"/>
      <c r="DG22" s="70"/>
      <c r="DH22" s="70"/>
      <c r="DI22" s="70"/>
      <c r="DJ22" s="70"/>
      <c r="DK22" s="70"/>
      <c r="DL22" s="70"/>
      <c r="DM22" s="70"/>
      <c r="DN22" s="70"/>
      <c r="DO22" s="70"/>
      <c r="DP22" s="70"/>
      <c r="DQ22" s="70"/>
      <c r="DR22" s="70"/>
      <c r="DS22" s="70"/>
      <c r="DT22" s="70"/>
      <c r="DU22" s="70"/>
      <c r="DV22" s="70"/>
      <c r="DW22" s="70"/>
      <c r="DX22" s="70"/>
      <c r="DY22" s="70"/>
      <c r="DZ22" s="70"/>
      <c r="EA22" s="70"/>
      <c r="EB22" s="70"/>
      <c r="EC22" s="70"/>
      <c r="ED22" s="70"/>
      <c r="EE22" s="70"/>
      <c r="EF22" s="70"/>
      <c r="EG22" s="70"/>
    </row>
    <row r="23" spans="1:137" s="72" customFormat="1" ht="20.25">
      <c r="A23" s="70"/>
      <c r="B23" s="78"/>
      <c r="C23" s="69"/>
      <c r="D23" s="69"/>
      <c r="E23" s="69"/>
      <c r="F23" s="79"/>
      <c r="G23" s="70"/>
      <c r="H23" s="70"/>
      <c r="I23" s="70"/>
      <c r="J23" s="70"/>
      <c r="K23" s="70"/>
      <c r="L23" s="70"/>
      <c r="M23" s="70"/>
      <c r="N23" s="70"/>
      <c r="O23" s="70"/>
      <c r="P23" s="70"/>
      <c r="Q23" s="70"/>
      <c r="R23" s="70"/>
      <c r="S23" s="70"/>
      <c r="T23" s="70"/>
      <c r="U23" s="70"/>
      <c r="V23" s="70"/>
      <c r="W23" s="70"/>
      <c r="X23" s="70"/>
      <c r="Y23" s="70"/>
      <c r="Z23" s="70"/>
      <c r="AA23" s="70"/>
      <c r="AB23" s="70"/>
      <c r="AC23" s="70"/>
      <c r="AD23" s="70"/>
      <c r="AE23" s="70"/>
      <c r="AF23" s="70"/>
      <c r="AG23" s="70"/>
      <c r="AH23" s="70"/>
      <c r="AI23" s="70"/>
      <c r="AJ23" s="70"/>
      <c r="AK23" s="70"/>
      <c r="AL23" s="70"/>
      <c r="AM23" s="70"/>
      <c r="AN23" s="70"/>
      <c r="AO23" s="70"/>
      <c r="AP23" s="70"/>
      <c r="AQ23" s="70"/>
      <c r="AR23" s="70"/>
      <c r="AS23" s="70"/>
      <c r="AT23" s="70"/>
      <c r="AU23" s="70"/>
      <c r="AV23" s="70"/>
      <c r="AW23" s="70"/>
      <c r="AX23" s="70"/>
      <c r="AY23" s="70"/>
      <c r="AZ23" s="70"/>
      <c r="BA23" s="70"/>
      <c r="BB23" s="70"/>
      <c r="BC23" s="70"/>
      <c r="BD23" s="70"/>
      <c r="BE23" s="70"/>
      <c r="BF23" s="70"/>
      <c r="BG23" s="70"/>
      <c r="BH23" s="70"/>
      <c r="BI23" s="70"/>
      <c r="BJ23" s="70"/>
      <c r="BK23" s="70"/>
      <c r="BL23" s="70"/>
      <c r="BM23" s="70"/>
      <c r="BN23" s="70"/>
      <c r="BO23" s="70"/>
      <c r="BP23" s="70"/>
      <c r="BQ23" s="70"/>
      <c r="BR23" s="70"/>
      <c r="BS23" s="70"/>
      <c r="BT23" s="70"/>
      <c r="BU23" s="70"/>
      <c r="BV23" s="70"/>
      <c r="BW23" s="70"/>
      <c r="BX23" s="70"/>
      <c r="BY23" s="70"/>
      <c r="BZ23" s="70"/>
      <c r="CA23" s="70"/>
      <c r="CB23" s="70"/>
      <c r="CC23" s="70"/>
      <c r="CD23" s="70"/>
      <c r="CE23" s="70"/>
      <c r="CF23" s="70"/>
      <c r="CG23" s="70"/>
      <c r="CH23" s="70"/>
      <c r="CI23" s="70"/>
      <c r="CJ23" s="70"/>
      <c r="CK23" s="70"/>
      <c r="CL23" s="70"/>
      <c r="CM23" s="70"/>
      <c r="CN23" s="70"/>
      <c r="CO23" s="70"/>
      <c r="CP23" s="70"/>
      <c r="CQ23" s="70"/>
      <c r="CR23" s="70"/>
      <c r="CS23" s="70"/>
      <c r="CT23" s="70"/>
      <c r="CU23" s="70"/>
      <c r="CV23" s="70"/>
      <c r="CW23" s="70"/>
      <c r="CX23" s="70"/>
      <c r="CY23" s="70"/>
      <c r="CZ23" s="70"/>
      <c r="DA23" s="70"/>
      <c r="DB23" s="70"/>
      <c r="DC23" s="70"/>
      <c r="DD23" s="70"/>
      <c r="DE23" s="70"/>
      <c r="DF23" s="70"/>
      <c r="DG23" s="70"/>
      <c r="DH23" s="70"/>
      <c r="DI23" s="70"/>
      <c r="DJ23" s="70"/>
      <c r="DK23" s="70"/>
      <c r="DL23" s="70"/>
      <c r="DM23" s="70"/>
      <c r="DN23" s="70"/>
      <c r="DO23" s="70"/>
      <c r="DP23" s="70"/>
      <c r="DQ23" s="70"/>
      <c r="DR23" s="70"/>
      <c r="DS23" s="70"/>
      <c r="DT23" s="70"/>
      <c r="DU23" s="70"/>
      <c r="DV23" s="70"/>
      <c r="DW23" s="70"/>
      <c r="DX23" s="70"/>
      <c r="DY23" s="70"/>
      <c r="DZ23" s="70"/>
      <c r="EA23" s="70"/>
      <c r="EB23" s="70"/>
      <c r="EC23" s="70"/>
      <c r="ED23" s="70"/>
      <c r="EE23" s="70"/>
      <c r="EF23" s="70"/>
      <c r="EG23" s="70"/>
    </row>
    <row r="24" spans="1:137" s="72" customFormat="1" ht="20.25">
      <c r="A24" s="70"/>
      <c r="B24" s="71"/>
      <c r="C24" s="577" t="s">
        <v>277</v>
      </c>
      <c r="D24" s="577"/>
      <c r="E24" s="577"/>
      <c r="F24" s="79"/>
      <c r="G24" s="70"/>
      <c r="H24" s="70"/>
      <c r="I24" s="70"/>
      <c r="J24" s="70"/>
      <c r="K24" s="70"/>
      <c r="L24" s="70"/>
      <c r="M24" s="70"/>
      <c r="N24" s="70"/>
      <c r="O24" s="70"/>
      <c r="P24" s="70"/>
      <c r="Q24" s="70"/>
      <c r="R24" s="70"/>
      <c r="S24" s="70"/>
      <c r="T24" s="70"/>
      <c r="U24" s="70"/>
      <c r="V24" s="70"/>
      <c r="W24" s="70"/>
      <c r="X24" s="70"/>
      <c r="Y24" s="70"/>
      <c r="Z24" s="70"/>
      <c r="AA24" s="70"/>
      <c r="AB24" s="70"/>
      <c r="AC24" s="70"/>
      <c r="AD24" s="70"/>
      <c r="AE24" s="70"/>
      <c r="AF24" s="70"/>
      <c r="AG24" s="70"/>
      <c r="AH24" s="70"/>
      <c r="AI24" s="70"/>
      <c r="AJ24" s="70"/>
      <c r="AK24" s="70"/>
      <c r="AL24" s="70"/>
      <c r="AM24" s="70"/>
      <c r="AN24" s="70"/>
      <c r="AO24" s="70"/>
      <c r="AP24" s="70"/>
      <c r="AQ24" s="70"/>
      <c r="AR24" s="70"/>
      <c r="AS24" s="70"/>
      <c r="AT24" s="70"/>
      <c r="AU24" s="70"/>
      <c r="AV24" s="70"/>
      <c r="AW24" s="70"/>
      <c r="AX24" s="70"/>
      <c r="AY24" s="70"/>
      <c r="AZ24" s="70"/>
      <c r="BA24" s="70"/>
      <c r="BB24" s="70"/>
      <c r="BC24" s="70"/>
      <c r="BD24" s="70"/>
      <c r="BE24" s="70"/>
      <c r="BF24" s="70"/>
      <c r="BG24" s="70"/>
      <c r="BH24" s="70"/>
      <c r="BI24" s="70"/>
      <c r="BJ24" s="70"/>
      <c r="BK24" s="70"/>
      <c r="BL24" s="70"/>
      <c r="BM24" s="70"/>
      <c r="BN24" s="70"/>
      <c r="BO24" s="70"/>
      <c r="BP24" s="70"/>
      <c r="BQ24" s="70"/>
      <c r="BR24" s="70"/>
      <c r="BS24" s="70"/>
      <c r="BT24" s="70"/>
      <c r="BU24" s="70"/>
      <c r="BV24" s="70"/>
      <c r="BW24" s="70"/>
      <c r="BX24" s="70"/>
      <c r="BY24" s="70"/>
      <c r="BZ24" s="70"/>
      <c r="CA24" s="70"/>
      <c r="CB24" s="70"/>
      <c r="CC24" s="70"/>
      <c r="CD24" s="70"/>
      <c r="CE24" s="70"/>
      <c r="CF24" s="70"/>
      <c r="CG24" s="70"/>
      <c r="CH24" s="70"/>
      <c r="CI24" s="70"/>
      <c r="CJ24" s="70"/>
      <c r="CK24" s="70"/>
      <c r="CL24" s="70"/>
      <c r="CM24" s="70"/>
      <c r="CN24" s="70"/>
      <c r="CO24" s="70"/>
      <c r="CP24" s="70"/>
      <c r="CQ24" s="70"/>
      <c r="CR24" s="70"/>
      <c r="CS24" s="70"/>
      <c r="CT24" s="70"/>
      <c r="CU24" s="70"/>
      <c r="CV24" s="70"/>
      <c r="CW24" s="70"/>
      <c r="CX24" s="70"/>
      <c r="CY24" s="70"/>
      <c r="CZ24" s="70"/>
      <c r="DA24" s="70"/>
      <c r="DB24" s="70"/>
      <c r="DC24" s="70"/>
      <c r="DD24" s="70"/>
      <c r="DE24" s="70"/>
      <c r="DF24" s="70"/>
      <c r="DG24" s="70"/>
      <c r="DH24" s="70"/>
      <c r="DI24" s="70"/>
      <c r="DJ24" s="70"/>
      <c r="DK24" s="70"/>
      <c r="DL24" s="70"/>
      <c r="DM24" s="70"/>
      <c r="DN24" s="70"/>
      <c r="DO24" s="70"/>
      <c r="DP24" s="70"/>
      <c r="DQ24" s="70"/>
      <c r="DR24" s="70"/>
      <c r="DS24" s="70"/>
      <c r="DT24" s="70"/>
      <c r="DU24" s="70"/>
      <c r="DV24" s="70"/>
      <c r="DW24" s="70"/>
      <c r="DX24" s="70"/>
      <c r="DY24" s="70"/>
      <c r="DZ24" s="70"/>
      <c r="EA24" s="70"/>
      <c r="EB24" s="70"/>
      <c r="EC24" s="70"/>
      <c r="ED24" s="70"/>
      <c r="EE24" s="70"/>
      <c r="EF24" s="70"/>
      <c r="EG24" s="70"/>
    </row>
    <row r="25" spans="1:137" s="72" customFormat="1" ht="20.25">
      <c r="A25" s="70"/>
      <c r="B25" s="73" t="s">
        <v>429</v>
      </c>
      <c r="C25" s="576" t="s">
        <v>278</v>
      </c>
      <c r="D25" s="576"/>
      <c r="E25" s="576"/>
      <c r="F25" s="93">
        <v>1</v>
      </c>
      <c r="G25" s="70"/>
      <c r="H25" s="70"/>
      <c r="I25" s="70"/>
      <c r="J25" s="70"/>
      <c r="K25" s="70"/>
      <c r="L25" s="70"/>
      <c r="M25" s="70"/>
      <c r="N25" s="70"/>
      <c r="O25" s="70"/>
      <c r="P25" s="70"/>
      <c r="Q25" s="70"/>
      <c r="R25" s="70"/>
      <c r="S25" s="70"/>
      <c r="T25" s="70"/>
      <c r="U25" s="70"/>
      <c r="V25" s="70"/>
      <c r="W25" s="70"/>
      <c r="X25" s="70"/>
      <c r="Y25" s="70"/>
      <c r="Z25" s="70"/>
      <c r="AA25" s="70"/>
      <c r="AB25" s="70"/>
      <c r="AC25" s="70"/>
      <c r="AD25" s="70"/>
      <c r="AE25" s="70"/>
      <c r="AF25" s="70"/>
      <c r="AG25" s="70"/>
      <c r="AH25" s="70"/>
      <c r="AI25" s="70"/>
      <c r="AJ25" s="70"/>
      <c r="AK25" s="70"/>
      <c r="AL25" s="70"/>
      <c r="AM25" s="70"/>
      <c r="AN25" s="70"/>
      <c r="AO25" s="70"/>
      <c r="AP25" s="70"/>
      <c r="AQ25" s="70"/>
      <c r="AR25" s="70"/>
      <c r="AS25" s="70"/>
      <c r="AT25" s="70"/>
      <c r="AU25" s="70"/>
      <c r="AV25" s="70"/>
      <c r="AW25" s="70"/>
      <c r="AX25" s="70"/>
      <c r="AY25" s="70"/>
      <c r="AZ25" s="70"/>
      <c r="BA25" s="70"/>
      <c r="BB25" s="70"/>
      <c r="BC25" s="70"/>
      <c r="BD25" s="70"/>
      <c r="BE25" s="70"/>
      <c r="BF25" s="70"/>
      <c r="BG25" s="70"/>
      <c r="BH25" s="70"/>
      <c r="BI25" s="70"/>
      <c r="BJ25" s="70"/>
      <c r="BK25" s="70"/>
      <c r="BL25" s="70"/>
      <c r="BM25" s="70"/>
      <c r="BN25" s="70"/>
      <c r="BO25" s="70"/>
      <c r="BP25" s="70"/>
      <c r="BQ25" s="70"/>
      <c r="BR25" s="70"/>
      <c r="BS25" s="70"/>
      <c r="BT25" s="70"/>
      <c r="BU25" s="70"/>
      <c r="BV25" s="70"/>
      <c r="BW25" s="70"/>
      <c r="BX25" s="70"/>
      <c r="BY25" s="70"/>
      <c r="BZ25" s="70"/>
      <c r="CA25" s="70"/>
      <c r="CB25" s="70"/>
      <c r="CC25" s="70"/>
      <c r="CD25" s="70"/>
      <c r="CE25" s="70"/>
      <c r="CF25" s="70"/>
      <c r="CG25" s="70"/>
      <c r="CH25" s="70"/>
      <c r="CI25" s="70"/>
      <c r="CJ25" s="70"/>
      <c r="CK25" s="70"/>
      <c r="CL25" s="70"/>
      <c r="CM25" s="70"/>
      <c r="CN25" s="70"/>
      <c r="CO25" s="70"/>
      <c r="CP25" s="70"/>
      <c r="CQ25" s="70"/>
      <c r="CR25" s="70"/>
      <c r="CS25" s="70"/>
      <c r="CT25" s="70"/>
      <c r="CU25" s="70"/>
      <c r="CV25" s="70"/>
      <c r="CW25" s="70"/>
      <c r="CX25" s="70"/>
      <c r="CY25" s="70"/>
      <c r="CZ25" s="70"/>
      <c r="DA25" s="70"/>
      <c r="DB25" s="70"/>
      <c r="DC25" s="70"/>
      <c r="DD25" s="70"/>
      <c r="DE25" s="70"/>
      <c r="DF25" s="70"/>
      <c r="DG25" s="70"/>
      <c r="DH25" s="70"/>
      <c r="DI25" s="70"/>
      <c r="DJ25" s="70"/>
      <c r="DK25" s="70"/>
      <c r="DL25" s="70"/>
      <c r="DM25" s="70"/>
      <c r="DN25" s="70"/>
      <c r="DO25" s="70"/>
      <c r="DP25" s="70"/>
      <c r="DQ25" s="70"/>
      <c r="DR25" s="70"/>
      <c r="DS25" s="70"/>
      <c r="DT25" s="70"/>
      <c r="DU25" s="70"/>
      <c r="DV25" s="70"/>
      <c r="DW25" s="70"/>
      <c r="DX25" s="70"/>
      <c r="DY25" s="70"/>
      <c r="DZ25" s="70"/>
      <c r="EA25" s="70"/>
      <c r="EB25" s="70"/>
      <c r="EC25" s="70"/>
      <c r="ED25" s="70"/>
      <c r="EE25" s="70"/>
      <c r="EF25" s="70"/>
      <c r="EG25" s="70"/>
    </row>
    <row r="26" spans="1:137" s="72" customFormat="1" ht="20.25">
      <c r="A26" s="70"/>
      <c r="B26" s="74" t="s">
        <v>431</v>
      </c>
      <c r="C26" s="576" t="s">
        <v>436</v>
      </c>
      <c r="D26" s="576"/>
      <c r="E26" s="576"/>
      <c r="F26" s="93">
        <v>2</v>
      </c>
      <c r="G26" s="70"/>
      <c r="H26" s="70"/>
      <c r="I26" s="78"/>
      <c r="J26" s="78"/>
      <c r="K26" s="78"/>
      <c r="L26" s="78"/>
      <c r="M26" s="78"/>
      <c r="N26" s="78"/>
      <c r="O26" s="78"/>
      <c r="P26" s="78"/>
      <c r="Q26" s="78"/>
      <c r="R26" s="78"/>
      <c r="S26" s="78"/>
      <c r="T26" s="70"/>
      <c r="U26" s="70"/>
      <c r="V26" s="70"/>
      <c r="W26" s="70"/>
      <c r="X26" s="70"/>
      <c r="Y26" s="70"/>
      <c r="Z26" s="70"/>
      <c r="AA26" s="70"/>
      <c r="AB26" s="70"/>
      <c r="AC26" s="70"/>
      <c r="AD26" s="70"/>
      <c r="AE26" s="70"/>
      <c r="AF26" s="70"/>
      <c r="AG26" s="70"/>
      <c r="AH26" s="70"/>
      <c r="AI26" s="70"/>
      <c r="AJ26" s="70"/>
      <c r="AK26" s="70"/>
      <c r="AL26" s="70"/>
      <c r="AM26" s="70"/>
      <c r="AN26" s="70"/>
      <c r="AO26" s="70"/>
      <c r="AP26" s="70"/>
      <c r="AQ26" s="70"/>
      <c r="AR26" s="70"/>
      <c r="AS26" s="70"/>
      <c r="AT26" s="70"/>
      <c r="AU26" s="70"/>
      <c r="AV26" s="70"/>
      <c r="AW26" s="70"/>
      <c r="AX26" s="70"/>
      <c r="AY26" s="70"/>
      <c r="AZ26" s="70"/>
      <c r="BA26" s="70"/>
      <c r="BB26" s="70"/>
      <c r="BC26" s="70"/>
      <c r="BD26" s="70"/>
      <c r="BE26" s="70"/>
      <c r="BF26" s="70"/>
      <c r="BG26" s="70"/>
      <c r="BH26" s="70"/>
      <c r="BI26" s="70"/>
      <c r="BJ26" s="70"/>
      <c r="BK26" s="70"/>
      <c r="BL26" s="70"/>
      <c r="BM26" s="70"/>
      <c r="BN26" s="70"/>
      <c r="BO26" s="70"/>
      <c r="BP26" s="70"/>
      <c r="BQ26" s="70"/>
      <c r="BR26" s="70"/>
      <c r="BS26" s="70"/>
      <c r="BT26" s="70"/>
      <c r="BU26" s="70"/>
      <c r="BV26" s="70"/>
      <c r="BW26" s="70"/>
      <c r="BX26" s="70"/>
      <c r="BY26" s="70"/>
      <c r="BZ26" s="70"/>
      <c r="CA26" s="70"/>
      <c r="CB26" s="70"/>
      <c r="CC26" s="70"/>
      <c r="CD26" s="70"/>
      <c r="CE26" s="70"/>
      <c r="CF26" s="70"/>
      <c r="CG26" s="70"/>
      <c r="CH26" s="70"/>
      <c r="CI26" s="70"/>
      <c r="CJ26" s="70"/>
      <c r="CK26" s="70"/>
      <c r="CL26" s="70"/>
      <c r="CM26" s="70"/>
      <c r="CN26" s="70"/>
      <c r="CO26" s="70"/>
      <c r="CP26" s="70"/>
      <c r="CQ26" s="70"/>
      <c r="CR26" s="70"/>
      <c r="CS26" s="70"/>
      <c r="CT26" s="70"/>
      <c r="CU26" s="70"/>
      <c r="CV26" s="70"/>
      <c r="CW26" s="70"/>
      <c r="CX26" s="70"/>
      <c r="CY26" s="70"/>
      <c r="CZ26" s="70"/>
      <c r="DA26" s="70"/>
      <c r="DB26" s="70"/>
      <c r="DC26" s="70"/>
      <c r="DD26" s="70"/>
      <c r="DE26" s="70"/>
      <c r="DF26" s="70"/>
      <c r="DG26" s="70"/>
      <c r="DH26" s="70"/>
      <c r="DI26" s="70"/>
      <c r="DJ26" s="70"/>
      <c r="DK26" s="70"/>
      <c r="DL26" s="70"/>
      <c r="DM26" s="70"/>
      <c r="DN26" s="70"/>
      <c r="DO26" s="70"/>
      <c r="DP26" s="70"/>
      <c r="DQ26" s="70"/>
      <c r="DR26" s="70"/>
      <c r="DS26" s="70"/>
      <c r="DT26" s="70"/>
      <c r="DU26" s="70"/>
      <c r="DV26" s="70"/>
      <c r="DW26" s="70"/>
      <c r="DX26" s="70"/>
      <c r="DY26" s="70"/>
      <c r="DZ26" s="70"/>
      <c r="EA26" s="70"/>
      <c r="EB26" s="70"/>
      <c r="EC26" s="70"/>
      <c r="ED26" s="70"/>
      <c r="EE26" s="70"/>
      <c r="EF26" s="70"/>
      <c r="EG26" s="70"/>
    </row>
    <row r="27" spans="1:137" s="72" customFormat="1" ht="20.25">
      <c r="A27" s="70"/>
      <c r="B27" s="75" t="s">
        <v>432</v>
      </c>
      <c r="C27" s="576" t="s">
        <v>437</v>
      </c>
      <c r="D27" s="576"/>
      <c r="E27" s="576"/>
      <c r="F27" s="93">
        <v>3</v>
      </c>
      <c r="G27" s="70"/>
      <c r="H27" s="70"/>
      <c r="I27" s="78"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78"/>
      <c r="K27" s="78"/>
      <c r="L27" s="78"/>
      <c r="M27" s="78"/>
      <c r="N27" s="78"/>
      <c r="O27" s="78"/>
      <c r="P27" s="78"/>
      <c r="Q27" s="78"/>
      <c r="R27" s="78"/>
      <c r="S27" s="78"/>
      <c r="T27" s="70"/>
      <c r="U27" s="70"/>
      <c r="V27" s="70"/>
      <c r="W27" s="70"/>
      <c r="X27" s="70"/>
      <c r="Y27" s="70"/>
      <c r="Z27" s="70"/>
      <c r="AA27" s="70"/>
      <c r="AB27" s="70"/>
      <c r="AC27" s="70"/>
      <c r="AD27" s="70"/>
      <c r="AE27" s="70"/>
      <c r="AF27" s="70"/>
      <c r="AG27" s="70"/>
      <c r="AH27" s="70"/>
      <c r="AI27" s="70"/>
      <c r="AJ27" s="70"/>
      <c r="AK27" s="70"/>
      <c r="AL27" s="70"/>
      <c r="AM27" s="70"/>
      <c r="AN27" s="70"/>
      <c r="AO27" s="70"/>
      <c r="AP27" s="70"/>
      <c r="AQ27" s="70"/>
      <c r="AR27" s="70"/>
      <c r="AS27" s="70"/>
      <c r="AT27" s="70"/>
      <c r="AU27" s="70"/>
      <c r="AV27" s="70"/>
      <c r="AW27" s="70"/>
      <c r="AX27" s="70"/>
      <c r="AY27" s="70"/>
      <c r="AZ27" s="70"/>
      <c r="BA27" s="70"/>
      <c r="BB27" s="70"/>
      <c r="BC27" s="70"/>
      <c r="BD27" s="70"/>
      <c r="BE27" s="70"/>
      <c r="BF27" s="70"/>
      <c r="BG27" s="70"/>
      <c r="BH27" s="70"/>
      <c r="BI27" s="70"/>
      <c r="BJ27" s="70"/>
      <c r="BK27" s="70"/>
      <c r="BL27" s="70"/>
      <c r="BM27" s="70"/>
      <c r="BN27" s="70"/>
      <c r="BO27" s="70"/>
      <c r="BP27" s="70"/>
      <c r="BQ27" s="70"/>
      <c r="BR27" s="70"/>
      <c r="BS27" s="70"/>
      <c r="BT27" s="70"/>
      <c r="BU27" s="70"/>
      <c r="BV27" s="70"/>
      <c r="BW27" s="70"/>
      <c r="BX27" s="70"/>
      <c r="BY27" s="70"/>
      <c r="BZ27" s="70"/>
      <c r="CA27" s="70"/>
      <c r="CB27" s="70"/>
      <c r="CC27" s="70"/>
      <c r="CD27" s="70"/>
      <c r="CE27" s="70"/>
      <c r="CF27" s="70"/>
      <c r="CG27" s="70"/>
      <c r="CH27" s="70"/>
      <c r="CI27" s="70"/>
      <c r="CJ27" s="70"/>
      <c r="CK27" s="70"/>
      <c r="CL27" s="70"/>
      <c r="CM27" s="70"/>
      <c r="CN27" s="70"/>
      <c r="CO27" s="70"/>
      <c r="CP27" s="70"/>
      <c r="CQ27" s="70"/>
      <c r="CR27" s="70"/>
      <c r="CS27" s="70"/>
      <c r="CT27" s="70"/>
      <c r="CU27" s="70"/>
      <c r="CV27" s="70"/>
      <c r="CW27" s="70"/>
      <c r="CX27" s="70"/>
      <c r="CY27" s="70"/>
      <c r="CZ27" s="70"/>
      <c r="DA27" s="70"/>
      <c r="DB27" s="70"/>
      <c r="DC27" s="70"/>
      <c r="DD27" s="70"/>
      <c r="DE27" s="70"/>
      <c r="DF27" s="70"/>
      <c r="DG27" s="70"/>
      <c r="DH27" s="70"/>
      <c r="DI27" s="70"/>
      <c r="DJ27" s="70"/>
      <c r="DK27" s="70"/>
      <c r="DL27" s="70"/>
      <c r="DM27" s="70"/>
      <c r="DN27" s="70"/>
      <c r="DO27" s="70"/>
      <c r="DP27" s="70"/>
      <c r="DQ27" s="70"/>
      <c r="DR27" s="70"/>
      <c r="DS27" s="70"/>
      <c r="DT27" s="70"/>
      <c r="DU27" s="70"/>
      <c r="DV27" s="70"/>
      <c r="DW27" s="70"/>
      <c r="DX27" s="70"/>
      <c r="DY27" s="70"/>
      <c r="DZ27" s="70"/>
      <c r="EA27" s="70"/>
      <c r="EB27" s="70"/>
      <c r="EC27" s="70"/>
      <c r="ED27" s="70"/>
      <c r="EE27" s="70"/>
      <c r="EF27" s="70"/>
      <c r="EG27" s="70"/>
    </row>
    <row r="28" spans="1:137" s="72" customFormat="1" ht="20.25">
      <c r="A28" s="70"/>
      <c r="B28" s="76" t="s">
        <v>433</v>
      </c>
      <c r="C28" s="576" t="s">
        <v>438</v>
      </c>
      <c r="D28" s="576"/>
      <c r="E28" s="576"/>
      <c r="F28" s="93">
        <v>4</v>
      </c>
      <c r="G28" s="70"/>
      <c r="H28" s="70"/>
      <c r="I28" s="78" t="str">
        <v xml:space="preserve">Si el hecho llegara a presentarse, tendría bajo impacto o efecto sobre la entidad.
</v>
      </c>
      <c r="J28" s="78"/>
      <c r="K28" s="78"/>
      <c r="L28" s="78"/>
      <c r="M28" s="78"/>
      <c r="N28" s="78"/>
      <c r="O28" s="78"/>
      <c r="P28" s="78"/>
      <c r="Q28" s="78"/>
      <c r="R28" s="78"/>
      <c r="S28" s="78"/>
      <c r="T28" s="70"/>
      <c r="U28" s="70"/>
      <c r="V28" s="70"/>
      <c r="W28" s="70"/>
      <c r="X28" s="70"/>
      <c r="Y28" s="70"/>
      <c r="Z28" s="70"/>
      <c r="AA28" s="70"/>
      <c r="AB28" s="70"/>
      <c r="AC28" s="70"/>
      <c r="AD28" s="70"/>
      <c r="AE28" s="70"/>
      <c r="AF28" s="70"/>
      <c r="AG28" s="70"/>
      <c r="AH28" s="70"/>
      <c r="AI28" s="70"/>
      <c r="AJ28" s="70"/>
      <c r="AK28" s="70"/>
      <c r="AL28" s="70"/>
      <c r="AM28" s="70"/>
      <c r="AN28" s="70"/>
      <c r="AO28" s="70"/>
      <c r="AP28" s="70"/>
      <c r="AQ28" s="70"/>
      <c r="AR28" s="70"/>
      <c r="AS28" s="70"/>
      <c r="AT28" s="70"/>
      <c r="AU28" s="70"/>
      <c r="AV28" s="70"/>
      <c r="AW28" s="70"/>
      <c r="AX28" s="70"/>
      <c r="AY28" s="70"/>
      <c r="AZ28" s="70"/>
      <c r="BA28" s="70"/>
      <c r="BB28" s="70"/>
      <c r="BC28" s="70"/>
      <c r="BD28" s="70"/>
      <c r="BE28" s="70"/>
      <c r="BF28" s="70"/>
      <c r="BG28" s="70"/>
      <c r="BH28" s="70"/>
      <c r="BI28" s="70"/>
      <c r="BJ28" s="70"/>
      <c r="BK28" s="70"/>
      <c r="BL28" s="70"/>
      <c r="BM28" s="70"/>
      <c r="BN28" s="70"/>
      <c r="BO28" s="70"/>
      <c r="BP28" s="70"/>
      <c r="BQ28" s="70"/>
      <c r="BR28" s="70"/>
      <c r="BS28" s="70"/>
      <c r="BT28" s="70"/>
      <c r="BU28" s="70"/>
      <c r="BV28" s="70"/>
      <c r="BW28" s="70"/>
      <c r="BX28" s="70"/>
      <c r="BY28" s="70"/>
      <c r="BZ28" s="70"/>
      <c r="CA28" s="70"/>
      <c r="CB28" s="70"/>
      <c r="CC28" s="70"/>
      <c r="CD28" s="70"/>
      <c r="CE28" s="70"/>
      <c r="CF28" s="70"/>
      <c r="CG28" s="70"/>
      <c r="CH28" s="70"/>
      <c r="CI28" s="70"/>
      <c r="CJ28" s="70"/>
      <c r="CK28" s="70"/>
      <c r="CL28" s="70"/>
      <c r="CM28" s="70"/>
      <c r="CN28" s="70"/>
      <c r="CO28" s="70"/>
      <c r="CP28" s="70"/>
      <c r="CQ28" s="70"/>
      <c r="CR28" s="70"/>
      <c r="CS28" s="70"/>
      <c r="CT28" s="70"/>
      <c r="CU28" s="70"/>
      <c r="CV28" s="70"/>
      <c r="CW28" s="70"/>
      <c r="CX28" s="70"/>
      <c r="CY28" s="70"/>
      <c r="CZ28" s="70"/>
      <c r="DA28" s="70"/>
      <c r="DB28" s="70"/>
      <c r="DC28" s="70"/>
      <c r="DD28" s="70"/>
      <c r="DE28" s="70"/>
      <c r="DF28" s="70"/>
      <c r="DG28" s="70"/>
      <c r="DH28" s="70"/>
      <c r="DI28" s="70"/>
      <c r="DJ28" s="70"/>
      <c r="DK28" s="70"/>
      <c r="DL28" s="70"/>
      <c r="DM28" s="70"/>
      <c r="DN28" s="70"/>
      <c r="DO28" s="70"/>
      <c r="DP28" s="70"/>
      <c r="DQ28" s="70"/>
      <c r="DR28" s="70"/>
      <c r="DS28" s="70"/>
      <c r="DT28" s="70"/>
      <c r="DU28" s="70"/>
      <c r="DV28" s="70"/>
      <c r="DW28" s="70"/>
      <c r="DX28" s="70"/>
      <c r="DY28" s="70"/>
      <c r="DZ28" s="70"/>
      <c r="EA28" s="70"/>
      <c r="EB28" s="70"/>
      <c r="EC28" s="70"/>
      <c r="ED28" s="70"/>
      <c r="EE28" s="70"/>
      <c r="EF28" s="70"/>
      <c r="EG28" s="70"/>
    </row>
    <row r="29" spans="1:137" s="72" customFormat="1" ht="20.25">
      <c r="A29" s="70"/>
      <c r="B29" s="77" t="s">
        <v>434</v>
      </c>
      <c r="C29" s="576" t="s">
        <v>439</v>
      </c>
      <c r="D29" s="576"/>
      <c r="E29" s="576"/>
      <c r="F29" s="93">
        <v>5</v>
      </c>
      <c r="G29" s="70"/>
      <c r="H29" s="70"/>
      <c r="I29" s="78" t="str">
        <v xml:space="preserve">Si el hecho llegara a presentarse, tendría medianas consecuencias o efectos sobre la entidad.
</v>
      </c>
      <c r="J29" s="78"/>
      <c r="K29" s="78"/>
      <c r="L29" s="78"/>
      <c r="M29" s="78"/>
      <c r="N29" s="78"/>
      <c r="O29" s="78"/>
      <c r="P29" s="78"/>
      <c r="Q29" s="78"/>
      <c r="R29" s="78"/>
      <c r="S29" s="78"/>
      <c r="T29" s="70"/>
      <c r="U29" s="70"/>
      <c r="V29" s="70"/>
      <c r="W29" s="70"/>
      <c r="X29" s="70"/>
      <c r="Y29" s="70"/>
      <c r="Z29" s="70"/>
      <c r="AA29" s="70"/>
      <c r="AB29" s="70"/>
      <c r="AC29" s="70"/>
      <c r="AD29" s="70"/>
      <c r="AE29" s="70"/>
      <c r="AF29" s="70"/>
      <c r="AG29" s="70"/>
      <c r="AH29" s="70"/>
      <c r="AI29" s="70"/>
      <c r="AJ29" s="70"/>
      <c r="AK29" s="70"/>
      <c r="AL29" s="70"/>
      <c r="AM29" s="70"/>
      <c r="AN29" s="70"/>
      <c r="AO29" s="70"/>
      <c r="AP29" s="70"/>
      <c r="AQ29" s="70"/>
      <c r="AR29" s="70"/>
      <c r="AS29" s="70"/>
      <c r="AT29" s="70"/>
      <c r="AU29" s="70"/>
      <c r="AV29" s="70"/>
      <c r="AW29" s="70"/>
      <c r="AX29" s="70"/>
      <c r="AY29" s="70"/>
      <c r="AZ29" s="70"/>
      <c r="BA29" s="70"/>
      <c r="BB29" s="70"/>
      <c r="BC29" s="70"/>
      <c r="BD29" s="70"/>
      <c r="BE29" s="70"/>
      <c r="BF29" s="70"/>
      <c r="BG29" s="70"/>
      <c r="BH29" s="70"/>
      <c r="BI29" s="70"/>
      <c r="BJ29" s="70"/>
      <c r="BK29" s="70"/>
      <c r="BL29" s="70"/>
      <c r="BM29" s="70"/>
      <c r="BN29" s="70"/>
      <c r="BO29" s="70"/>
      <c r="BP29" s="70"/>
      <c r="BQ29" s="70"/>
      <c r="BR29" s="70"/>
      <c r="BS29" s="70"/>
      <c r="BT29" s="70"/>
      <c r="BU29" s="70"/>
      <c r="BV29" s="70"/>
      <c r="BW29" s="70"/>
      <c r="BX29" s="70"/>
      <c r="BY29" s="70"/>
      <c r="BZ29" s="70"/>
      <c r="CA29" s="70"/>
      <c r="CB29" s="70"/>
      <c r="CC29" s="70"/>
      <c r="CD29" s="70"/>
      <c r="CE29" s="70"/>
      <c r="CF29" s="70"/>
      <c r="CG29" s="70"/>
      <c r="CH29" s="70"/>
      <c r="CI29" s="70"/>
      <c r="CJ29" s="70"/>
      <c r="CK29" s="70"/>
      <c r="CL29" s="70"/>
      <c r="CM29" s="70"/>
      <c r="CN29" s="70"/>
      <c r="CO29" s="70"/>
      <c r="CP29" s="70"/>
      <c r="CQ29" s="70"/>
      <c r="CR29" s="70"/>
      <c r="CS29" s="70"/>
      <c r="CT29" s="70"/>
      <c r="CU29" s="70"/>
      <c r="CV29" s="70"/>
      <c r="CW29" s="70"/>
      <c r="CX29" s="70"/>
      <c r="CY29" s="70"/>
      <c r="CZ29" s="70"/>
      <c r="DA29" s="70"/>
      <c r="DB29" s="70"/>
      <c r="DC29" s="70"/>
      <c r="DD29" s="70"/>
      <c r="DE29" s="70"/>
      <c r="DF29" s="70"/>
      <c r="DG29" s="70"/>
      <c r="DH29" s="70"/>
      <c r="DI29" s="70"/>
      <c r="DJ29" s="70"/>
      <c r="DK29" s="70"/>
      <c r="DL29" s="70"/>
      <c r="DM29" s="70"/>
      <c r="DN29" s="70"/>
      <c r="DO29" s="70"/>
      <c r="DP29" s="70"/>
      <c r="DQ29" s="70"/>
      <c r="DR29" s="70"/>
      <c r="DS29" s="70"/>
      <c r="DT29" s="70"/>
      <c r="DU29" s="70"/>
      <c r="DV29" s="70"/>
      <c r="DW29" s="70"/>
      <c r="DX29" s="70"/>
      <c r="DY29" s="70"/>
      <c r="DZ29" s="70"/>
      <c r="EA29" s="70"/>
      <c r="EB29" s="70"/>
      <c r="EC29" s="70"/>
      <c r="ED29" s="70"/>
      <c r="EE29" s="70"/>
      <c r="EF29" s="70"/>
      <c r="EG29" s="70"/>
    </row>
    <row r="30" spans="1:137" s="72" customFormat="1" ht="20.25">
      <c r="A30" s="70"/>
      <c r="B30" s="78"/>
      <c r="C30" s="69"/>
      <c r="D30" s="69"/>
      <c r="E30" s="69"/>
      <c r="F30" s="79"/>
      <c r="G30" s="70"/>
      <c r="H30" s="70"/>
      <c r="I30" s="78" t="str">
        <v xml:space="preserve">Si el hecho llegara a presentarse, tendría altas consecuencias o efectos sobre la entidad
</v>
      </c>
      <c r="J30" s="78"/>
      <c r="K30" s="78"/>
      <c r="L30" s="78"/>
      <c r="M30" s="78"/>
      <c r="N30" s="78"/>
      <c r="O30" s="78"/>
      <c r="P30" s="78"/>
      <c r="Q30" s="78"/>
      <c r="R30" s="78"/>
      <c r="S30" s="78"/>
      <c r="T30" s="70"/>
      <c r="U30" s="70"/>
      <c r="V30" s="70"/>
      <c r="W30" s="70"/>
      <c r="X30" s="70"/>
      <c r="Y30" s="70"/>
      <c r="Z30" s="70"/>
      <c r="AA30" s="70"/>
      <c r="AB30" s="70"/>
      <c r="AC30" s="70"/>
      <c r="AD30" s="70"/>
      <c r="AE30" s="70"/>
      <c r="AF30" s="70"/>
      <c r="AG30" s="70"/>
      <c r="AH30" s="70"/>
      <c r="AI30" s="70"/>
      <c r="AJ30" s="70"/>
      <c r="AK30" s="70"/>
      <c r="AL30" s="70"/>
      <c r="AM30" s="70"/>
      <c r="AN30" s="70"/>
      <c r="AO30" s="70"/>
      <c r="AP30" s="70"/>
      <c r="AQ30" s="70"/>
      <c r="AR30" s="70"/>
      <c r="AS30" s="70"/>
      <c r="AT30" s="70"/>
      <c r="AU30" s="70"/>
      <c r="AV30" s="70"/>
      <c r="AW30" s="70"/>
      <c r="AX30" s="70"/>
      <c r="AY30" s="70"/>
      <c r="AZ30" s="70"/>
      <c r="BA30" s="70"/>
      <c r="BB30" s="70"/>
      <c r="BC30" s="70"/>
      <c r="BD30" s="70"/>
      <c r="BE30" s="70"/>
      <c r="BF30" s="70"/>
      <c r="BG30" s="70"/>
      <c r="BH30" s="70"/>
      <c r="BI30" s="70"/>
      <c r="BJ30" s="70"/>
      <c r="BK30" s="70"/>
      <c r="BL30" s="70"/>
      <c r="BM30" s="70"/>
      <c r="BN30" s="70"/>
      <c r="BO30" s="70"/>
      <c r="BP30" s="70"/>
      <c r="BQ30" s="70"/>
      <c r="BR30" s="70"/>
      <c r="BS30" s="70"/>
      <c r="BT30" s="70"/>
      <c r="BU30" s="70"/>
      <c r="BV30" s="70"/>
      <c r="BW30" s="70"/>
      <c r="BX30" s="70"/>
      <c r="BY30" s="70"/>
      <c r="BZ30" s="70"/>
      <c r="CA30" s="70"/>
      <c r="CB30" s="70"/>
      <c r="CC30" s="70"/>
      <c r="CD30" s="70"/>
      <c r="CE30" s="70"/>
      <c r="CF30" s="70"/>
      <c r="CG30" s="70"/>
      <c r="CH30" s="70"/>
      <c r="CI30" s="70"/>
      <c r="CJ30" s="70"/>
      <c r="CK30" s="70"/>
      <c r="CL30" s="70"/>
      <c r="CM30" s="70"/>
      <c r="CN30" s="70"/>
      <c r="CO30" s="70"/>
      <c r="CP30" s="70"/>
      <c r="CQ30" s="70"/>
      <c r="CR30" s="70"/>
      <c r="CS30" s="70"/>
      <c r="CT30" s="70"/>
      <c r="CU30" s="70"/>
      <c r="CV30" s="70"/>
      <c r="CW30" s="70"/>
      <c r="CX30" s="70"/>
      <c r="CY30" s="70"/>
      <c r="CZ30" s="70"/>
      <c r="DA30" s="70"/>
      <c r="DB30" s="70"/>
      <c r="DC30" s="70"/>
      <c r="DD30" s="70"/>
      <c r="DE30" s="70"/>
      <c r="DF30" s="70"/>
      <c r="DG30" s="70"/>
      <c r="DH30" s="70"/>
      <c r="DI30" s="70"/>
      <c r="DJ30" s="70"/>
      <c r="DK30" s="70"/>
      <c r="DL30" s="70"/>
      <c r="DM30" s="70"/>
      <c r="DN30" s="70"/>
      <c r="DO30" s="70"/>
      <c r="DP30" s="70"/>
      <c r="DQ30" s="70"/>
      <c r="DR30" s="70"/>
      <c r="DS30" s="70"/>
      <c r="DT30" s="70"/>
      <c r="DU30" s="70"/>
      <c r="DV30" s="70"/>
      <c r="DW30" s="70"/>
      <c r="DX30" s="70"/>
      <c r="DY30" s="70"/>
      <c r="DZ30" s="70"/>
      <c r="EA30" s="70"/>
      <c r="EB30" s="70"/>
      <c r="EC30" s="70"/>
      <c r="ED30" s="70"/>
      <c r="EE30" s="70"/>
      <c r="EF30" s="70"/>
      <c r="EG30" s="70"/>
    </row>
    <row r="31" spans="1:137" s="70" customFormat="1" ht="20.25">
      <c r="B31" s="80"/>
      <c r="C31" s="80"/>
      <c r="D31" s="80"/>
      <c r="E31" s="80"/>
      <c r="F31" s="79"/>
      <c r="I31" s="78" t="str">
        <v xml:space="preserve">Si el hecho llegara a presentarse, tendría desastrosas consecuencias o efectos sobre la entidad.
</v>
      </c>
      <c r="J31" s="78"/>
      <c r="K31" s="78"/>
      <c r="L31" s="78"/>
      <c r="M31" s="78"/>
      <c r="N31" s="78"/>
      <c r="O31" s="78"/>
      <c r="P31" s="78"/>
      <c r="Q31" s="78"/>
      <c r="R31" s="78"/>
      <c r="S31" s="78"/>
    </row>
    <row r="32" spans="1:137" s="70" customFormat="1" ht="20.25">
      <c r="B32" s="71"/>
      <c r="C32" s="578" t="s">
        <v>287</v>
      </c>
      <c r="D32" s="578"/>
      <c r="E32" s="578"/>
      <c r="F32" s="79"/>
      <c r="I32" s="78"/>
      <c r="J32" s="78"/>
      <c r="K32" s="78"/>
      <c r="L32" s="78"/>
      <c r="M32" s="78"/>
      <c r="N32" s="78"/>
      <c r="O32" s="78"/>
      <c r="P32" s="78"/>
      <c r="Q32" s="78"/>
      <c r="R32" s="78"/>
      <c r="S32" s="78"/>
    </row>
    <row r="33" spans="2:19" s="70" customFormat="1" ht="20.25">
      <c r="B33" s="64" t="s">
        <v>429</v>
      </c>
      <c r="C33" s="576" t="s">
        <v>288</v>
      </c>
      <c r="D33" s="576"/>
      <c r="E33" s="576"/>
      <c r="F33" s="93">
        <v>1</v>
      </c>
      <c r="I33" s="78"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78"/>
      <c r="K33" s="78"/>
      <c r="L33" s="78"/>
      <c r="M33" s="78"/>
      <c r="N33" s="78"/>
      <c r="O33" s="78"/>
      <c r="P33" s="78"/>
      <c r="Q33" s="78"/>
      <c r="R33" s="78"/>
      <c r="S33" s="78"/>
    </row>
    <row r="34" spans="2:19" s="70" customFormat="1" ht="20.25">
      <c r="B34" s="65" t="s">
        <v>431</v>
      </c>
      <c r="C34" s="576" t="s">
        <v>317</v>
      </c>
      <c r="D34" s="576"/>
      <c r="E34" s="576"/>
      <c r="F34" s="93">
        <v>2</v>
      </c>
      <c r="I34" s="78" t="str">
        <v xml:space="preserve">Si el hecho llegara a presentarse, tendría bajo impacto o efecto sobre la entidad.
</v>
      </c>
      <c r="J34" s="78"/>
      <c r="K34" s="78"/>
      <c r="L34" s="78"/>
      <c r="M34" s="78"/>
      <c r="N34" s="78"/>
      <c r="O34" s="78"/>
      <c r="P34" s="78"/>
      <c r="Q34" s="78"/>
      <c r="R34" s="78"/>
      <c r="S34" s="78"/>
    </row>
    <row r="35" spans="2:19" s="70" customFormat="1" ht="20.25">
      <c r="B35" s="66" t="s">
        <v>432</v>
      </c>
      <c r="C35" s="576" t="s">
        <v>440</v>
      </c>
      <c r="D35" s="576"/>
      <c r="E35" s="576"/>
      <c r="F35" s="93">
        <v>3</v>
      </c>
      <c r="I35" s="78" t="str">
        <v xml:space="preserve">Si el hecho llegara a presentarse, tendría medianas consecuencias o efectos sobre la entidad.
</v>
      </c>
      <c r="J35" s="78"/>
      <c r="K35" s="78"/>
      <c r="L35" s="78"/>
      <c r="M35" s="78"/>
      <c r="N35" s="78"/>
      <c r="O35" s="78"/>
      <c r="P35" s="78"/>
      <c r="Q35" s="78"/>
      <c r="R35" s="78"/>
      <c r="S35" s="78"/>
    </row>
    <row r="36" spans="2:19" s="70" customFormat="1" ht="20.25">
      <c r="B36" s="67" t="s">
        <v>433</v>
      </c>
      <c r="C36" s="576" t="s">
        <v>441</v>
      </c>
      <c r="D36" s="576"/>
      <c r="E36" s="576"/>
      <c r="F36" s="93">
        <v>4</v>
      </c>
      <c r="I36" s="78" t="str">
        <v xml:space="preserve">Si el hecho llegara a presentarse, tendría altas consecuencias o efectos sobre la entidad
</v>
      </c>
      <c r="J36" s="78"/>
      <c r="K36" s="78"/>
      <c r="L36" s="78"/>
      <c r="M36" s="78"/>
      <c r="N36" s="78"/>
      <c r="O36" s="78"/>
      <c r="P36" s="78"/>
      <c r="Q36" s="78"/>
      <c r="R36" s="78"/>
      <c r="S36" s="78"/>
    </row>
    <row r="37" spans="2:19" s="70" customFormat="1" ht="20.25">
      <c r="B37" s="68" t="s">
        <v>434</v>
      </c>
      <c r="C37" s="576" t="s">
        <v>442</v>
      </c>
      <c r="D37" s="576"/>
      <c r="E37" s="576"/>
      <c r="F37" s="93">
        <v>5</v>
      </c>
      <c r="I37" s="78" t="str">
        <v xml:space="preserve">Si el hecho llegara a presentarse, tendría desastrosas consecuencias o efectos sobre la entidad.
</v>
      </c>
      <c r="J37" s="78"/>
      <c r="K37" s="78"/>
      <c r="L37" s="78"/>
      <c r="M37" s="78"/>
      <c r="N37" s="78"/>
      <c r="O37" s="78"/>
      <c r="P37" s="78"/>
      <c r="Q37" s="78"/>
      <c r="R37" s="78"/>
      <c r="S37" s="78"/>
    </row>
    <row r="38" spans="2:19" s="70" customFormat="1" ht="20.25">
      <c r="B38" s="80"/>
      <c r="C38" s="80"/>
      <c r="D38" s="80"/>
      <c r="E38" s="80"/>
      <c r="F38" s="79"/>
      <c r="I38" s="78"/>
      <c r="J38" s="78"/>
      <c r="K38" s="78"/>
      <c r="L38" s="78"/>
      <c r="M38" s="78"/>
      <c r="N38" s="78"/>
      <c r="O38" s="78"/>
      <c r="P38" s="78"/>
      <c r="Q38" s="78"/>
      <c r="R38" s="78"/>
      <c r="S38" s="78"/>
    </row>
    <row r="39" spans="2:19" s="70" customFormat="1" ht="20.25">
      <c r="B39" s="80"/>
      <c r="C39" s="80"/>
      <c r="D39" s="80"/>
      <c r="E39" s="80"/>
      <c r="F39" s="79"/>
    </row>
    <row r="40" spans="2:19" s="70" customFormat="1" ht="20.25">
      <c r="B40" s="71"/>
      <c r="C40" s="578" t="s">
        <v>255</v>
      </c>
      <c r="D40" s="578"/>
      <c r="E40" s="578"/>
      <c r="F40" s="79"/>
    </row>
    <row r="41" spans="2:19" s="70" customFormat="1" ht="20.25">
      <c r="B41" s="94" t="s">
        <v>429</v>
      </c>
      <c r="C41" s="576" t="s">
        <v>256</v>
      </c>
      <c r="D41" s="576"/>
      <c r="E41" s="576"/>
      <c r="F41" s="93">
        <v>1</v>
      </c>
    </row>
    <row r="42" spans="2:19" s="70" customFormat="1" ht="20.25">
      <c r="B42" s="95" t="s">
        <v>431</v>
      </c>
      <c r="C42" s="576" t="s">
        <v>319</v>
      </c>
      <c r="D42" s="576"/>
      <c r="E42" s="576"/>
      <c r="F42" s="93">
        <v>2</v>
      </c>
    </row>
    <row r="43" spans="2:19" s="70" customFormat="1" ht="20.25">
      <c r="B43" s="96" t="s">
        <v>432</v>
      </c>
      <c r="C43" s="576" t="s">
        <v>443</v>
      </c>
      <c r="D43" s="576"/>
      <c r="E43" s="576"/>
      <c r="F43" s="93">
        <v>3</v>
      </c>
    </row>
    <row r="44" spans="2:19" s="70" customFormat="1" ht="20.25">
      <c r="B44" s="97" t="s">
        <v>433</v>
      </c>
      <c r="C44" s="576" t="s">
        <v>444</v>
      </c>
      <c r="D44" s="576"/>
      <c r="E44" s="576"/>
      <c r="F44" s="93">
        <v>4</v>
      </c>
    </row>
    <row r="45" spans="2:19" s="70" customFormat="1" ht="20.25">
      <c r="B45" s="98" t="s">
        <v>434</v>
      </c>
      <c r="C45" s="576" t="s">
        <v>445</v>
      </c>
      <c r="D45" s="576"/>
      <c r="E45" s="576"/>
      <c r="F45" s="93">
        <v>5</v>
      </c>
    </row>
    <row r="46" spans="2:19" s="70" customFormat="1" ht="20.25">
      <c r="B46" s="78"/>
      <c r="C46" s="78" t="s">
        <v>446</v>
      </c>
      <c r="D46" s="78"/>
      <c r="F46" s="79"/>
    </row>
    <row r="47" spans="2:19" s="70" customFormat="1" ht="20.25">
      <c r="B47" s="78"/>
      <c r="C47" s="78"/>
      <c r="D47" s="78"/>
      <c r="F47" s="79"/>
    </row>
    <row r="48" spans="2:19" s="70" customFormat="1" ht="20.25">
      <c r="B48" s="71"/>
      <c r="C48" s="577" t="s">
        <v>258</v>
      </c>
      <c r="D48" s="577"/>
      <c r="E48" s="577"/>
      <c r="F48" s="79"/>
    </row>
    <row r="49" spans="2:6" s="70" customFormat="1" ht="20.25" customHeight="1">
      <c r="B49" s="73" t="s">
        <v>429</v>
      </c>
      <c r="C49" s="576" t="s">
        <v>259</v>
      </c>
      <c r="D49" s="576"/>
      <c r="E49" s="576"/>
      <c r="F49" s="93">
        <v>1</v>
      </c>
    </row>
    <row r="50" spans="2:6" s="70" customFormat="1" ht="20.25" customHeight="1">
      <c r="B50" s="74" t="s">
        <v>431</v>
      </c>
      <c r="C50" s="576" t="s">
        <v>321</v>
      </c>
      <c r="D50" s="576"/>
      <c r="E50" s="576"/>
      <c r="F50" s="93">
        <v>2</v>
      </c>
    </row>
    <row r="51" spans="2:6" s="70" customFormat="1" ht="20.25" customHeight="1">
      <c r="B51" s="75" t="s">
        <v>432</v>
      </c>
      <c r="C51" s="576" t="s">
        <v>447</v>
      </c>
      <c r="D51" s="576"/>
      <c r="E51" s="576"/>
      <c r="F51" s="93">
        <v>3</v>
      </c>
    </row>
    <row r="52" spans="2:6" s="70" customFormat="1" ht="20.25" customHeight="1">
      <c r="B52" s="76" t="s">
        <v>433</v>
      </c>
      <c r="C52" s="576" t="s">
        <v>448</v>
      </c>
      <c r="D52" s="576"/>
      <c r="E52" s="576"/>
      <c r="F52" s="93">
        <v>4</v>
      </c>
    </row>
    <row r="53" spans="2:6" s="70" customFormat="1" ht="20.25" customHeight="1">
      <c r="B53" s="77" t="s">
        <v>434</v>
      </c>
      <c r="C53" s="576" t="s">
        <v>449</v>
      </c>
      <c r="D53" s="576"/>
      <c r="E53" s="576"/>
      <c r="F53" s="93">
        <v>5</v>
      </c>
    </row>
    <row r="54" spans="2:6" s="70" customFormat="1" ht="20.25">
      <c r="B54" s="78"/>
      <c r="C54" s="78"/>
      <c r="D54" s="78"/>
      <c r="E54" s="78"/>
      <c r="F54" s="79"/>
    </row>
    <row r="55" spans="2:6" s="70" customFormat="1" ht="20.25"/>
    <row r="56" spans="2:6" s="70" customFormat="1" ht="20.25" customHeight="1">
      <c r="B56" s="71"/>
      <c r="C56" s="88" t="s">
        <v>261</v>
      </c>
      <c r="D56" s="88"/>
      <c r="E56" s="88"/>
      <c r="F56" s="79"/>
    </row>
    <row r="57" spans="2:6" s="70" customFormat="1" ht="20.25" customHeight="1">
      <c r="B57" s="73" t="s">
        <v>429</v>
      </c>
      <c r="C57" s="575" t="s">
        <v>450</v>
      </c>
      <c r="D57" s="575"/>
      <c r="E57" s="575"/>
      <c r="F57" s="93">
        <v>1</v>
      </c>
    </row>
    <row r="58" spans="2:6" s="70" customFormat="1" ht="20.25" customHeight="1">
      <c r="B58" s="74" t="s">
        <v>431</v>
      </c>
      <c r="C58" s="575" t="s">
        <v>451</v>
      </c>
      <c r="D58" s="575"/>
      <c r="E58" s="575"/>
      <c r="F58" s="93">
        <v>2</v>
      </c>
    </row>
    <row r="59" spans="2:6" s="70" customFormat="1" ht="20.25" customHeight="1">
      <c r="B59" s="75" t="s">
        <v>432</v>
      </c>
      <c r="C59" s="575" t="s">
        <v>452</v>
      </c>
      <c r="D59" s="575"/>
      <c r="E59" s="575"/>
      <c r="F59" s="93">
        <v>3</v>
      </c>
    </row>
    <row r="60" spans="2:6" s="70" customFormat="1" ht="20.25" customHeight="1">
      <c r="B60" s="76" t="s">
        <v>433</v>
      </c>
      <c r="C60" s="575" t="s">
        <v>262</v>
      </c>
      <c r="D60" s="575"/>
      <c r="E60" s="575"/>
      <c r="F60" s="93">
        <v>4</v>
      </c>
    </row>
    <row r="61" spans="2:6" s="70" customFormat="1" ht="20.25" customHeight="1">
      <c r="B61" s="77" t="s">
        <v>434</v>
      </c>
      <c r="C61" s="575" t="s">
        <v>453</v>
      </c>
      <c r="D61" s="575"/>
      <c r="E61" s="575"/>
      <c r="F61" s="93">
        <v>5</v>
      </c>
    </row>
    <row r="62" spans="2:6" s="70" customFormat="1" ht="20.25">
      <c r="E62" s="81"/>
    </row>
    <row r="63" spans="2:6" s="70" customFormat="1" ht="20.25">
      <c r="E63" s="81"/>
    </row>
    <row r="64" spans="2:6" s="70" customFormat="1" ht="20.25">
      <c r="E64" s="81"/>
    </row>
    <row r="65" spans="5:5" s="70" customFormat="1" ht="20.25">
      <c r="E65" s="81"/>
    </row>
    <row r="66" spans="5:5" s="70" customFormat="1" ht="20.25">
      <c r="E66" s="81"/>
    </row>
    <row r="67" spans="5:5" s="70" customFormat="1" ht="20.25">
      <c r="E67" s="81"/>
    </row>
    <row r="68" spans="5:5" s="70" customFormat="1" ht="20.25">
      <c r="E68" s="81"/>
    </row>
    <row r="69" spans="5:5" s="70" customFormat="1" ht="20.25">
      <c r="E69" s="81"/>
    </row>
    <row r="70" spans="5:5" s="70" customFormat="1" ht="20.25">
      <c r="E70" s="81"/>
    </row>
    <row r="71" spans="5:5" s="70" customFormat="1" ht="20.25">
      <c r="E71" s="81"/>
    </row>
    <row r="72" spans="5:5" s="70" customFormat="1" ht="20.25">
      <c r="E72" s="81"/>
    </row>
    <row r="73" spans="5:5" s="70" customFormat="1" ht="20.25">
      <c r="E73" s="81"/>
    </row>
    <row r="74" spans="5:5" s="70" customFormat="1" ht="20.25">
      <c r="E74" s="81"/>
    </row>
    <row r="75" spans="5:5" s="70" customFormat="1" ht="20.25">
      <c r="E75" s="81"/>
    </row>
    <row r="76" spans="5:5" s="70" customFormat="1" ht="20.25">
      <c r="E76" s="81"/>
    </row>
    <row r="77" spans="5:5" s="70" customFormat="1" ht="20.25">
      <c r="E77" s="81"/>
    </row>
    <row r="78" spans="5:5" s="70" customFormat="1" ht="20.25">
      <c r="E78" s="81"/>
    </row>
    <row r="79" spans="5:5" s="70" customFormat="1" ht="20.25">
      <c r="E79" s="81"/>
    </row>
    <row r="80" spans="5:5" s="70" customFormat="1" ht="20.25">
      <c r="E80" s="81"/>
    </row>
    <row r="81" spans="5:5" s="70" customFormat="1" ht="20.25">
      <c r="E81" s="81"/>
    </row>
    <row r="82" spans="5:5" s="70" customFormat="1" ht="20.25">
      <c r="E82" s="81"/>
    </row>
    <row r="83" spans="5:5" s="70" customFormat="1" ht="20.25">
      <c r="E83" s="81"/>
    </row>
    <row r="84" spans="5:5" s="70" customFormat="1" ht="20.25">
      <c r="E84" s="81"/>
    </row>
    <row r="85" spans="5:5" s="70" customFormat="1" ht="20.25">
      <c r="E85" s="81"/>
    </row>
    <row r="86" spans="5:5" s="70" customFormat="1" ht="20.25">
      <c r="E86" s="81"/>
    </row>
    <row r="87" spans="5:5" s="70" customFormat="1" ht="20.25">
      <c r="E87" s="81"/>
    </row>
    <row r="88" spans="5:5" s="70" customFormat="1" ht="20.25">
      <c r="E88" s="81"/>
    </row>
    <row r="89" spans="5:5" s="70" customFormat="1" ht="20.25">
      <c r="E89" s="81"/>
    </row>
    <row r="90" spans="5:5" s="70" customFormat="1" ht="20.25">
      <c r="E90" s="81"/>
    </row>
    <row r="91" spans="5:5" s="70" customFormat="1" ht="20.25">
      <c r="E91" s="81"/>
    </row>
    <row r="92" spans="5:5" s="70" customFormat="1" ht="20.25">
      <c r="E92" s="81"/>
    </row>
    <row r="93" spans="5:5" s="70" customFormat="1" ht="20.25">
      <c r="E93" s="81"/>
    </row>
    <row r="94" spans="5:5" s="70" customFormat="1" ht="20.25">
      <c r="E94" s="81"/>
    </row>
    <row r="95" spans="5:5" s="70" customFormat="1" ht="20.25">
      <c r="E95" s="81"/>
    </row>
    <row r="96" spans="5:5" s="70" customFormat="1" ht="20.25">
      <c r="E96" s="81"/>
    </row>
    <row r="97" spans="5:5" s="70" customFormat="1" ht="20.25">
      <c r="E97" s="81"/>
    </row>
    <row r="98" spans="5:5" s="70" customFormat="1" ht="20.25">
      <c r="E98" s="81"/>
    </row>
    <row r="99" spans="5:5" s="70" customFormat="1" ht="20.25">
      <c r="E99" s="81"/>
    </row>
    <row r="100" spans="5:5" s="70" customFormat="1" ht="20.25">
      <c r="E100" s="81"/>
    </row>
    <row r="101" spans="5:5" s="70" customFormat="1" ht="20.25">
      <c r="E101" s="81"/>
    </row>
    <row r="102" spans="5:5" s="70" customFormat="1" ht="20.25">
      <c r="E102" s="81"/>
    </row>
    <row r="103" spans="5:5" s="70" customFormat="1" ht="20.25">
      <c r="E103" s="81"/>
    </row>
    <row r="104" spans="5:5" s="70" customFormat="1" ht="20.25">
      <c r="E104" s="81"/>
    </row>
    <row r="105" spans="5:5" s="70" customFormat="1" ht="20.25">
      <c r="E105" s="81"/>
    </row>
    <row r="106" spans="5:5" s="70" customFormat="1" ht="20.25">
      <c r="E106" s="81"/>
    </row>
    <row r="107" spans="5:5" s="70" customFormat="1" ht="20.25">
      <c r="E107" s="81"/>
    </row>
    <row r="108" spans="5:5" s="70" customFormat="1" ht="20.25">
      <c r="E108" s="81"/>
    </row>
    <row r="109" spans="5:5" s="70" customFormat="1" ht="20.25">
      <c r="E109" s="81"/>
    </row>
    <row r="110" spans="5:5" s="70" customFormat="1" ht="20.25">
      <c r="E110" s="81"/>
    </row>
    <row r="111" spans="5:5" s="70" customFormat="1" ht="20.25">
      <c r="E111" s="81"/>
    </row>
    <row r="112" spans="5:5" s="70" customFormat="1" ht="20.25">
      <c r="E112" s="81"/>
    </row>
    <row r="113" spans="5:5" s="70" customFormat="1" ht="20.25">
      <c r="E113" s="81"/>
    </row>
    <row r="114" spans="5:5" s="70" customFormat="1" ht="20.25">
      <c r="E114" s="81"/>
    </row>
    <row r="115" spans="5:5" s="70" customFormat="1" ht="20.25">
      <c r="E115" s="81"/>
    </row>
    <row r="116" spans="5:5" s="70" customFormat="1" ht="20.25">
      <c r="E116" s="81"/>
    </row>
    <row r="117" spans="5:5" s="70" customFormat="1" ht="20.25">
      <c r="E117" s="81"/>
    </row>
    <row r="118" spans="5:5" s="70" customFormat="1" ht="20.25">
      <c r="E118" s="81"/>
    </row>
    <row r="119" spans="5:5" s="70" customFormat="1" ht="20.25">
      <c r="E119" s="81"/>
    </row>
    <row r="120" spans="5:5" s="70" customFormat="1" ht="20.25">
      <c r="E120" s="81"/>
    </row>
    <row r="121" spans="5:5" s="70" customFormat="1" ht="20.25">
      <c r="E121" s="81"/>
    </row>
    <row r="122" spans="5:5" s="70" customFormat="1" ht="20.25">
      <c r="E122" s="81"/>
    </row>
    <row r="123" spans="5:5" s="70" customFormat="1" ht="20.25">
      <c r="E123" s="81"/>
    </row>
    <row r="124" spans="5:5" s="70" customFormat="1" ht="20.25">
      <c r="E124" s="81"/>
    </row>
    <row r="125" spans="5:5" s="70" customFormat="1" ht="20.25">
      <c r="E125" s="81"/>
    </row>
    <row r="126" spans="5:5" s="70" customFormat="1" ht="20.25">
      <c r="E126" s="81"/>
    </row>
    <row r="127" spans="5:5" s="70" customFormat="1" ht="20.25">
      <c r="E127" s="81"/>
    </row>
    <row r="128" spans="5:5" s="70" customFormat="1" ht="20.25">
      <c r="E128" s="81"/>
    </row>
    <row r="129" spans="5:5" s="70" customFormat="1" ht="20.25">
      <c r="E129" s="81"/>
    </row>
    <row r="130" spans="5:5" s="70" customFormat="1" ht="20.25">
      <c r="E130" s="81"/>
    </row>
    <row r="131" spans="5:5" s="70" customFormat="1" ht="20.25">
      <c r="E131" s="81"/>
    </row>
    <row r="132" spans="5:5" s="70" customFormat="1" ht="20.25">
      <c r="E132" s="81"/>
    </row>
    <row r="133" spans="5:5" s="70" customFormat="1" ht="20.25">
      <c r="E133" s="81"/>
    </row>
    <row r="134" spans="5:5" s="70" customFormat="1" ht="20.25">
      <c r="E134" s="81"/>
    </row>
    <row r="135" spans="5:5" s="70" customFormat="1" ht="20.25">
      <c r="E135" s="81"/>
    </row>
    <row r="136" spans="5:5" s="70" customFormat="1" ht="20.25">
      <c r="E136" s="81"/>
    </row>
    <row r="137" spans="5:5" s="70" customFormat="1" ht="20.25">
      <c r="E137" s="81"/>
    </row>
    <row r="138" spans="5:5" s="70" customFormat="1" ht="20.25">
      <c r="E138" s="81"/>
    </row>
    <row r="139" spans="5:5" s="70" customFormat="1" ht="20.25">
      <c r="E139" s="81"/>
    </row>
    <row r="140" spans="5:5" s="70" customFormat="1" ht="20.25">
      <c r="E140" s="81"/>
    </row>
    <row r="141" spans="5:5" s="70" customFormat="1" ht="20.25">
      <c r="E141" s="81"/>
    </row>
    <row r="142" spans="5:5" s="70" customFormat="1" ht="20.25">
      <c r="E142" s="81"/>
    </row>
    <row r="143" spans="5:5" s="70" customFormat="1" ht="20.25">
      <c r="E143" s="81"/>
    </row>
    <row r="144" spans="5:5" s="70" customFormat="1" ht="20.25">
      <c r="E144" s="81"/>
    </row>
    <row r="145" spans="5:5" s="70" customFormat="1" ht="20.25">
      <c r="E145" s="81"/>
    </row>
    <row r="146" spans="5:5" s="70" customFormat="1" ht="20.25">
      <c r="E146" s="81"/>
    </row>
    <row r="147" spans="5:5" s="70" customFormat="1" ht="20.25">
      <c r="E147" s="81"/>
    </row>
    <row r="148" spans="5:5" s="70" customFormat="1" ht="20.25">
      <c r="E148" s="81"/>
    </row>
    <row r="149" spans="5:5" s="70" customFormat="1" ht="20.25">
      <c r="E149" s="81"/>
    </row>
    <row r="150" spans="5:5" s="70" customFormat="1" ht="20.25">
      <c r="E150" s="81"/>
    </row>
    <row r="151" spans="5:5" s="70" customFormat="1" ht="20.25">
      <c r="E151" s="81"/>
    </row>
    <row r="152" spans="5:5" s="70" customFormat="1" ht="20.25">
      <c r="E152" s="81"/>
    </row>
    <row r="153" spans="5:5" s="70" customFormat="1" ht="20.25">
      <c r="E153" s="81"/>
    </row>
    <row r="154" spans="5:5" s="70" customFormat="1" ht="20.25">
      <c r="E154" s="81"/>
    </row>
    <row r="155" spans="5:5" s="70" customFormat="1" ht="20.25">
      <c r="E155" s="81"/>
    </row>
    <row r="156" spans="5:5" s="70" customFormat="1" ht="20.25">
      <c r="E156" s="81"/>
    </row>
    <row r="157" spans="5:5" s="70" customFormat="1" ht="20.25">
      <c r="E157" s="81"/>
    </row>
    <row r="158" spans="5:5" s="70" customFormat="1" ht="20.25">
      <c r="E158" s="81"/>
    </row>
    <row r="159" spans="5:5" s="70" customFormat="1" ht="20.25">
      <c r="E159" s="81"/>
    </row>
    <row r="160" spans="5:5" s="70" customFormat="1" ht="20.25">
      <c r="E160" s="81"/>
    </row>
    <row r="161" spans="5:5" s="70" customFormat="1" ht="20.25">
      <c r="E161" s="81"/>
    </row>
    <row r="162" spans="5:5" s="70" customFormat="1" ht="20.25">
      <c r="E162" s="81"/>
    </row>
    <row r="163" spans="5:5" s="70" customFormat="1" ht="20.25">
      <c r="E163" s="81"/>
    </row>
    <row r="164" spans="5:5" s="70" customFormat="1" ht="20.25">
      <c r="E164" s="81"/>
    </row>
    <row r="165" spans="5:5" s="70" customFormat="1" ht="20.25">
      <c r="E165" s="81"/>
    </row>
    <row r="166" spans="5:5" s="70" customFormat="1" ht="20.25">
      <c r="E166" s="81"/>
    </row>
    <row r="167" spans="5:5" s="70" customFormat="1" ht="20.25">
      <c r="E167" s="81"/>
    </row>
    <row r="168" spans="5:5" s="70" customFormat="1" ht="20.25">
      <c r="E168" s="81"/>
    </row>
    <row r="169" spans="5:5" s="70" customFormat="1" ht="20.25">
      <c r="E169" s="81"/>
    </row>
    <row r="170" spans="5:5" s="70" customFormat="1" ht="20.25">
      <c r="E170" s="81"/>
    </row>
    <row r="171" spans="5:5" s="70" customFormat="1" ht="20.25">
      <c r="E171" s="81"/>
    </row>
    <row r="172" spans="5:5" s="70" customFormat="1" ht="20.25">
      <c r="E172" s="81"/>
    </row>
    <row r="173" spans="5:5" s="70" customFormat="1" ht="20.25">
      <c r="E173" s="81"/>
    </row>
    <row r="174" spans="5:5" s="70" customFormat="1" ht="20.25">
      <c r="E174" s="81"/>
    </row>
    <row r="175" spans="5:5" s="70" customFormat="1" ht="20.25">
      <c r="E175" s="81"/>
    </row>
    <row r="176" spans="5:5" s="70" customFormat="1" ht="20.25">
      <c r="E176" s="81"/>
    </row>
    <row r="177" spans="5:5" s="70" customFormat="1" ht="20.25">
      <c r="E177" s="81"/>
    </row>
    <row r="178" spans="5:5" s="70" customFormat="1" ht="20.25">
      <c r="E178" s="81"/>
    </row>
    <row r="179" spans="5:5" s="70" customFormat="1" ht="20.25">
      <c r="E179" s="81"/>
    </row>
    <row r="180" spans="5:5" s="70" customFormat="1" ht="20.25">
      <c r="E180" s="81"/>
    </row>
    <row r="181" spans="5:5" s="70" customFormat="1" ht="20.25">
      <c r="E181" s="81"/>
    </row>
    <row r="182" spans="5:5" s="70" customFormat="1" ht="20.25">
      <c r="E182" s="81"/>
    </row>
    <row r="183" spans="5:5" s="70" customFormat="1" ht="20.25">
      <c r="E183" s="81"/>
    </row>
    <row r="184" spans="5:5" s="70" customFormat="1" ht="20.25">
      <c r="E184" s="81"/>
    </row>
    <row r="185" spans="5:5" s="70" customFormat="1" ht="20.25">
      <c r="E185" s="81"/>
    </row>
    <row r="186" spans="5:5" s="70" customFormat="1" ht="20.25">
      <c r="E186" s="81"/>
    </row>
    <row r="187" spans="5:5" s="70" customFormat="1" ht="20.25">
      <c r="E187" s="81"/>
    </row>
    <row r="188" spans="5:5" s="70" customFormat="1" ht="20.25">
      <c r="E188" s="81"/>
    </row>
    <row r="189" spans="5:5" s="70" customFormat="1" ht="20.25">
      <c r="E189" s="81"/>
    </row>
    <row r="190" spans="5:5" s="70" customFormat="1" ht="20.25">
      <c r="E190" s="81"/>
    </row>
    <row r="191" spans="5:5" s="70" customFormat="1" ht="20.25">
      <c r="E191" s="81"/>
    </row>
    <row r="192" spans="5:5" s="70" customFormat="1" ht="20.25">
      <c r="E192" s="81"/>
    </row>
    <row r="193" spans="5:5" s="70" customFormat="1" ht="20.25">
      <c r="E193" s="81"/>
    </row>
    <row r="194" spans="5:5" s="70" customFormat="1" ht="20.25">
      <c r="E194" s="81"/>
    </row>
    <row r="195" spans="5:5" s="70" customFormat="1" ht="20.25">
      <c r="E195" s="81"/>
    </row>
    <row r="196" spans="5:5" s="70" customFormat="1" ht="20.25">
      <c r="E196" s="81"/>
    </row>
    <row r="197" spans="5:5" s="70" customFormat="1" ht="20.25">
      <c r="E197" s="81"/>
    </row>
    <row r="198" spans="5:5" s="70" customFormat="1" ht="20.25">
      <c r="E198" s="81"/>
    </row>
    <row r="199" spans="5:5" s="2" customFormat="1">
      <c r="E199" s="44"/>
    </row>
    <row r="200" spans="5:5" s="2" customFormat="1">
      <c r="E200" s="44"/>
    </row>
    <row r="201" spans="5:5" s="2" customFormat="1">
      <c r="E201" s="44"/>
    </row>
    <row r="202" spans="5:5" s="2" customFormat="1">
      <c r="E202" s="44"/>
    </row>
    <row r="203" spans="5:5" s="2" customFormat="1">
      <c r="E203" s="44"/>
    </row>
    <row r="204" spans="5:5" s="2" customFormat="1">
      <c r="E204" s="44"/>
    </row>
    <row r="205" spans="5:5" s="2" customFormat="1">
      <c r="E205" s="44"/>
    </row>
    <row r="206" spans="5:5" s="2" customFormat="1">
      <c r="E206" s="44"/>
    </row>
    <row r="207" spans="5:5" s="2" customFormat="1">
      <c r="E207" s="44"/>
    </row>
    <row r="208" spans="5:5" s="2" customFormat="1">
      <c r="E208" s="44"/>
    </row>
    <row r="209" spans="5:5" s="2" customFormat="1">
      <c r="E209" s="44"/>
    </row>
    <row r="210" spans="5:5" s="2" customFormat="1">
      <c r="E210" s="44"/>
    </row>
    <row r="211" spans="5:5" s="2" customFormat="1">
      <c r="E211" s="44"/>
    </row>
    <row r="212" spans="5:5" s="2" customFormat="1">
      <c r="E212" s="44"/>
    </row>
    <row r="213" spans="5:5" s="2" customFormat="1">
      <c r="E213" s="44"/>
    </row>
    <row r="214" spans="5:5" s="2" customFormat="1">
      <c r="E214" s="44"/>
    </row>
    <row r="215" spans="5:5" s="2" customFormat="1">
      <c r="E215" s="44"/>
    </row>
    <row r="216" spans="5:5" s="2" customFormat="1">
      <c r="E216" s="44"/>
    </row>
    <row r="217" spans="5:5" s="2" customFormat="1">
      <c r="E217" s="44"/>
    </row>
    <row r="218" spans="5:5" s="2" customFormat="1">
      <c r="E218" s="44"/>
    </row>
    <row r="219" spans="5:5" s="2" customFormat="1">
      <c r="E219" s="44"/>
    </row>
    <row r="220" spans="5:5" s="2" customFormat="1">
      <c r="E220" s="44"/>
    </row>
    <row r="221" spans="5:5" s="2" customFormat="1">
      <c r="E221" s="44"/>
    </row>
    <row r="222" spans="5:5" s="2" customFormat="1">
      <c r="E222" s="44"/>
    </row>
    <row r="223" spans="5:5" s="2" customFormat="1">
      <c r="E223" s="44"/>
    </row>
    <row r="224" spans="5:5" s="2" customFormat="1">
      <c r="E224" s="44"/>
    </row>
    <row r="225" spans="5:5" s="2" customFormat="1">
      <c r="E225" s="44"/>
    </row>
    <row r="226" spans="5:5" s="2" customFormat="1">
      <c r="E226" s="44"/>
    </row>
    <row r="227" spans="5:5" s="2" customFormat="1">
      <c r="E227" s="44"/>
    </row>
    <row r="228" spans="5:5" s="2" customFormat="1">
      <c r="E228" s="44"/>
    </row>
    <row r="229" spans="5:5" s="2" customFormat="1">
      <c r="E229" s="44"/>
    </row>
    <row r="230" spans="5:5" s="2" customFormat="1">
      <c r="E230" s="44"/>
    </row>
    <row r="231" spans="5:5" s="2" customFormat="1">
      <c r="E231" s="44"/>
    </row>
    <row r="232" spans="5:5" s="2" customFormat="1">
      <c r="E232" s="44"/>
    </row>
    <row r="233" spans="5:5" s="2" customFormat="1">
      <c r="E233" s="44"/>
    </row>
    <row r="234" spans="5:5" s="2" customFormat="1">
      <c r="E234" s="44"/>
    </row>
    <row r="235" spans="5:5" s="2" customFormat="1">
      <c r="E235" s="44"/>
    </row>
    <row r="236" spans="5:5" s="2" customFormat="1">
      <c r="E236" s="44"/>
    </row>
    <row r="237" spans="5:5" s="2" customFormat="1">
      <c r="E237" s="44"/>
    </row>
    <row r="238" spans="5:5" s="2" customFormat="1">
      <c r="E238" s="44"/>
    </row>
    <row r="239" spans="5:5" s="2" customFormat="1">
      <c r="E239" s="44"/>
    </row>
    <row r="240" spans="5:5" s="2" customFormat="1">
      <c r="E240" s="44"/>
    </row>
    <row r="241" spans="5:5" s="2" customFormat="1">
      <c r="E241" s="44"/>
    </row>
    <row r="242" spans="5:5" s="2" customFormat="1">
      <c r="E242" s="44"/>
    </row>
    <row r="243" spans="5:5" s="2" customFormat="1">
      <c r="E243" s="44"/>
    </row>
    <row r="244" spans="5:5" s="2" customFormat="1">
      <c r="E244" s="44"/>
    </row>
    <row r="245" spans="5:5" s="2" customFormat="1">
      <c r="E245" s="44"/>
    </row>
    <row r="246" spans="5:5" s="2" customFormat="1">
      <c r="E246" s="44"/>
    </row>
    <row r="247" spans="5:5" s="2" customFormat="1">
      <c r="E247" s="44"/>
    </row>
    <row r="248" spans="5:5" s="2" customFormat="1">
      <c r="E248" s="44"/>
    </row>
    <row r="249" spans="5:5" s="2" customFormat="1">
      <c r="E249" s="44"/>
    </row>
    <row r="250" spans="5:5" s="2" customFormat="1">
      <c r="E250" s="44"/>
    </row>
    <row r="251" spans="5:5" s="2" customFormat="1">
      <c r="E251" s="44"/>
    </row>
    <row r="252" spans="5:5" s="2" customFormat="1">
      <c r="E252" s="44"/>
    </row>
    <row r="253" spans="5:5" s="2" customFormat="1">
      <c r="E253" s="44"/>
    </row>
    <row r="254" spans="5:5" s="2" customFormat="1">
      <c r="E254" s="44"/>
    </row>
    <row r="255" spans="5:5" s="2" customFormat="1">
      <c r="E255" s="44"/>
    </row>
    <row r="256" spans="5:5" s="2" customFormat="1">
      <c r="E256" s="44"/>
    </row>
    <row r="257" spans="5:5" s="2" customFormat="1">
      <c r="E257" s="44"/>
    </row>
    <row r="258" spans="5:5" s="2" customFormat="1">
      <c r="E258" s="44"/>
    </row>
    <row r="259" spans="5:5" s="2" customFormat="1">
      <c r="E259" s="44"/>
    </row>
    <row r="260" spans="5:5" s="2" customFormat="1">
      <c r="E260" s="44"/>
    </row>
    <row r="261" spans="5:5" s="2" customFormat="1">
      <c r="E261" s="44"/>
    </row>
    <row r="262" spans="5:5" s="2" customFormat="1">
      <c r="E262" s="44"/>
    </row>
    <row r="263" spans="5:5" s="2" customFormat="1">
      <c r="E263" s="44"/>
    </row>
    <row r="264" spans="5:5" s="2" customFormat="1">
      <c r="E264" s="44"/>
    </row>
    <row r="265" spans="5:5" s="2" customFormat="1">
      <c r="E265" s="44"/>
    </row>
    <row r="266" spans="5:5" s="2" customFormat="1">
      <c r="E266" s="44"/>
    </row>
    <row r="267" spans="5:5" s="2" customFormat="1">
      <c r="E267" s="44"/>
    </row>
    <row r="268" spans="5:5" s="2" customFormat="1">
      <c r="E268" s="44"/>
    </row>
    <row r="269" spans="5:5" s="2" customFormat="1">
      <c r="E269" s="44"/>
    </row>
    <row r="270" spans="5:5" s="2" customFormat="1">
      <c r="E270" s="44"/>
    </row>
    <row r="271" spans="5:5" s="2" customFormat="1">
      <c r="E271" s="44"/>
    </row>
    <row r="272" spans="5:5" s="2" customFormat="1">
      <c r="E272" s="44"/>
    </row>
    <row r="273" spans="5:5" s="2" customFormat="1">
      <c r="E273" s="44"/>
    </row>
    <row r="274" spans="5:5" s="2" customFormat="1">
      <c r="E274" s="44"/>
    </row>
    <row r="275" spans="5:5" s="2" customFormat="1">
      <c r="E275" s="44"/>
    </row>
    <row r="276" spans="5:5" s="2" customFormat="1">
      <c r="E276" s="44"/>
    </row>
    <row r="277" spans="5:5" s="2" customFormat="1">
      <c r="E277" s="44"/>
    </row>
    <row r="278" spans="5:5" s="2" customFormat="1">
      <c r="E278" s="44"/>
    </row>
    <row r="279" spans="5:5" s="2" customFormat="1">
      <c r="E279" s="44"/>
    </row>
    <row r="280" spans="5:5" s="2" customFormat="1">
      <c r="E280" s="44"/>
    </row>
    <row r="281" spans="5:5" s="2" customFormat="1">
      <c r="E281" s="44"/>
    </row>
    <row r="282" spans="5:5" s="2" customFormat="1">
      <c r="E282" s="44"/>
    </row>
    <row r="283" spans="5:5" s="2" customFormat="1">
      <c r="E283" s="44"/>
    </row>
    <row r="284" spans="5:5" s="2" customFormat="1">
      <c r="E284" s="44"/>
    </row>
    <row r="285" spans="5:5" s="2" customFormat="1">
      <c r="E285" s="44"/>
    </row>
    <row r="286" spans="5:5" s="2" customFormat="1">
      <c r="E286" s="44"/>
    </row>
    <row r="287" spans="5:5" s="2" customFormat="1">
      <c r="E287" s="44"/>
    </row>
    <row r="288" spans="5:5" s="2" customFormat="1">
      <c r="E288" s="44"/>
    </row>
    <row r="289" spans="5:5" s="2" customFormat="1">
      <c r="E289" s="44"/>
    </row>
    <row r="290" spans="5:5" s="2" customFormat="1">
      <c r="E290" s="44"/>
    </row>
    <row r="291" spans="5:5" s="2" customFormat="1">
      <c r="E291" s="44"/>
    </row>
    <row r="292" spans="5:5" s="2" customFormat="1">
      <c r="E292" s="44"/>
    </row>
    <row r="293" spans="5:5" s="2" customFormat="1">
      <c r="E293" s="44"/>
    </row>
    <row r="294" spans="5:5" s="2" customFormat="1">
      <c r="E294" s="44"/>
    </row>
    <row r="295" spans="5:5" s="2" customFormat="1">
      <c r="E295" s="44"/>
    </row>
    <row r="296" spans="5:5" s="2" customFormat="1">
      <c r="E296" s="44"/>
    </row>
    <row r="297" spans="5:5" s="2" customFormat="1">
      <c r="E297" s="44"/>
    </row>
    <row r="298" spans="5:5" s="2" customFormat="1">
      <c r="E298" s="44"/>
    </row>
    <row r="299" spans="5:5" s="2" customFormat="1">
      <c r="E299" s="44"/>
    </row>
    <row r="300" spans="5:5" s="2" customFormat="1">
      <c r="E300" s="44"/>
    </row>
    <row r="301" spans="5:5" s="2" customFormat="1">
      <c r="E301" s="44"/>
    </row>
    <row r="302" spans="5:5" s="2" customFormat="1">
      <c r="E302" s="44"/>
    </row>
    <row r="303" spans="5:5" s="2" customFormat="1">
      <c r="E303" s="44"/>
    </row>
    <row r="304" spans="5:5" s="2" customFormat="1">
      <c r="E304" s="44"/>
    </row>
    <row r="305" spans="5:5" s="2" customFormat="1">
      <c r="E305" s="44"/>
    </row>
    <row r="306" spans="5:5" s="2" customFormat="1">
      <c r="E306" s="44"/>
    </row>
    <row r="307" spans="5:5" s="2" customFormat="1">
      <c r="E307" s="44"/>
    </row>
    <row r="308" spans="5:5" s="2" customFormat="1">
      <c r="E308" s="44"/>
    </row>
    <row r="309" spans="5:5" s="2" customFormat="1">
      <c r="E309" s="44"/>
    </row>
    <row r="310" spans="5:5" s="2" customFormat="1">
      <c r="E310" s="44"/>
    </row>
    <row r="311" spans="5:5" s="2" customFormat="1">
      <c r="E311" s="44"/>
    </row>
    <row r="312" spans="5:5" s="2" customFormat="1">
      <c r="E312" s="44"/>
    </row>
    <row r="313" spans="5:5" s="2" customFormat="1">
      <c r="E313" s="44"/>
    </row>
    <row r="314" spans="5:5" s="2" customFormat="1">
      <c r="E314" s="44"/>
    </row>
    <row r="315" spans="5:5" s="2" customFormat="1">
      <c r="E315" s="44"/>
    </row>
    <row r="316" spans="5:5" s="2" customFormat="1">
      <c r="E316" s="44"/>
    </row>
    <row r="317" spans="5:5" s="2" customFormat="1">
      <c r="E317" s="44"/>
    </row>
    <row r="318" spans="5:5" s="2" customFormat="1">
      <c r="E318" s="44"/>
    </row>
    <row r="319" spans="5:5" s="2" customFormat="1">
      <c r="E319" s="44"/>
    </row>
    <row r="320" spans="5:5" s="2" customFormat="1">
      <c r="E320" s="44"/>
    </row>
    <row r="321" spans="5:5" s="2" customFormat="1">
      <c r="E321" s="44"/>
    </row>
    <row r="322" spans="5:5" s="2" customFormat="1">
      <c r="E322" s="44"/>
    </row>
    <row r="323" spans="5:5" s="2" customFormat="1">
      <c r="E323" s="44"/>
    </row>
    <row r="324" spans="5:5" s="2" customFormat="1">
      <c r="E324" s="44"/>
    </row>
    <row r="325" spans="5:5" s="2" customFormat="1">
      <c r="E325" s="44"/>
    </row>
    <row r="326" spans="5:5" s="2" customFormat="1">
      <c r="E326" s="44"/>
    </row>
    <row r="327" spans="5:5" s="2" customFormat="1">
      <c r="E327" s="44"/>
    </row>
    <row r="328" spans="5:5" s="2" customFormat="1">
      <c r="E328" s="44"/>
    </row>
    <row r="329" spans="5:5" s="2" customFormat="1">
      <c r="E329" s="44"/>
    </row>
    <row r="330" spans="5:5" s="2" customFormat="1">
      <c r="E330" s="44"/>
    </row>
    <row r="331" spans="5:5" s="2" customFormat="1">
      <c r="E331" s="44"/>
    </row>
    <row r="332" spans="5:5" s="2" customFormat="1">
      <c r="E332" s="44"/>
    </row>
    <row r="333" spans="5:5" s="2" customFormat="1">
      <c r="E333" s="44"/>
    </row>
    <row r="334" spans="5:5" s="2" customFormat="1">
      <c r="E334" s="44"/>
    </row>
    <row r="335" spans="5:5" s="2" customFormat="1">
      <c r="E335" s="44"/>
    </row>
    <row r="336" spans="5:5" s="2" customFormat="1">
      <c r="E336" s="44"/>
    </row>
    <row r="337" spans="5:5" s="2" customFormat="1">
      <c r="E337" s="44"/>
    </row>
    <row r="338" spans="5:5" s="2" customFormat="1">
      <c r="E338" s="44"/>
    </row>
    <row r="339" spans="5:5" s="2" customFormat="1">
      <c r="E339" s="44"/>
    </row>
    <row r="340" spans="5:5" s="2" customFormat="1">
      <c r="E340" s="44"/>
    </row>
    <row r="341" spans="5:5" s="2" customFormat="1">
      <c r="E341" s="44"/>
    </row>
    <row r="342" spans="5:5" s="2" customFormat="1">
      <c r="E342" s="44"/>
    </row>
    <row r="343" spans="5:5" s="2" customFormat="1">
      <c r="E343" s="44"/>
    </row>
    <row r="344" spans="5:5" s="2" customFormat="1">
      <c r="E344" s="44"/>
    </row>
    <row r="345" spans="5:5" s="2" customFormat="1">
      <c r="E345" s="44"/>
    </row>
    <row r="346" spans="5:5" s="2" customFormat="1">
      <c r="E346" s="44"/>
    </row>
    <row r="347" spans="5:5" s="2" customFormat="1">
      <c r="E347" s="44"/>
    </row>
    <row r="348" spans="5:5" s="2" customFormat="1">
      <c r="E348" s="44"/>
    </row>
    <row r="349" spans="5:5" s="2" customFormat="1">
      <c r="E349" s="44"/>
    </row>
    <row r="350" spans="5:5" s="2" customFormat="1">
      <c r="E350" s="44"/>
    </row>
    <row r="351" spans="5:5" s="2" customFormat="1">
      <c r="E351" s="44"/>
    </row>
    <row r="352" spans="5:5" s="2" customFormat="1">
      <c r="E352" s="44"/>
    </row>
    <row r="353" spans="5:5" s="2" customFormat="1">
      <c r="E353" s="44"/>
    </row>
    <row r="354" spans="5:5" s="2" customFormat="1">
      <c r="E354" s="44"/>
    </row>
    <row r="355" spans="5:5" s="2" customFormat="1">
      <c r="E355" s="44"/>
    </row>
    <row r="356" spans="5:5" s="2" customFormat="1">
      <c r="E356" s="44"/>
    </row>
    <row r="357" spans="5:5" s="2" customFormat="1">
      <c r="E357" s="44"/>
    </row>
    <row r="358" spans="5:5" s="2" customFormat="1">
      <c r="E358" s="44"/>
    </row>
    <row r="359" spans="5:5" s="2" customFormat="1">
      <c r="E359" s="44"/>
    </row>
    <row r="360" spans="5:5" s="2" customFormat="1">
      <c r="E360" s="44"/>
    </row>
    <row r="361" spans="5:5" s="2" customFormat="1">
      <c r="E361" s="44"/>
    </row>
    <row r="362" spans="5:5" s="2" customFormat="1">
      <c r="E362" s="44"/>
    </row>
    <row r="363" spans="5:5" s="2" customFormat="1">
      <c r="E363" s="44"/>
    </row>
    <row r="364" spans="5:5" s="2" customFormat="1">
      <c r="E364" s="44"/>
    </row>
    <row r="365" spans="5:5" s="2" customFormat="1">
      <c r="E365" s="44"/>
    </row>
    <row r="366" spans="5:5" s="2" customFormat="1">
      <c r="E366" s="44"/>
    </row>
    <row r="367" spans="5:5" s="2" customFormat="1">
      <c r="E367" s="44"/>
    </row>
    <row r="368" spans="5:5" s="2" customFormat="1">
      <c r="E368" s="44"/>
    </row>
    <row r="369" spans="5:5" s="2" customFormat="1">
      <c r="E369" s="44"/>
    </row>
    <row r="370" spans="5:5" s="2" customFormat="1">
      <c r="E370" s="44"/>
    </row>
    <row r="371" spans="5:5" s="2" customFormat="1">
      <c r="E371" s="44"/>
    </row>
    <row r="372" spans="5:5" s="2" customFormat="1">
      <c r="E372" s="44"/>
    </row>
    <row r="373" spans="5:5" s="2" customFormat="1">
      <c r="E373" s="44"/>
    </row>
    <row r="374" spans="5:5" s="2" customFormat="1">
      <c r="E374" s="44"/>
    </row>
    <row r="375" spans="5:5" s="2" customFormat="1">
      <c r="E375" s="44"/>
    </row>
    <row r="376" spans="5:5" s="2" customFormat="1">
      <c r="E376" s="44"/>
    </row>
    <row r="377" spans="5:5" s="2" customFormat="1">
      <c r="E377" s="44"/>
    </row>
    <row r="378" spans="5:5" s="2" customFormat="1">
      <c r="E378" s="44"/>
    </row>
    <row r="379" spans="5:5" s="2" customFormat="1">
      <c r="E379" s="44"/>
    </row>
    <row r="380" spans="5:5" s="2" customFormat="1">
      <c r="E380" s="44"/>
    </row>
    <row r="381" spans="5:5" s="2" customFormat="1">
      <c r="E381" s="44"/>
    </row>
    <row r="382" spans="5:5" s="2" customFormat="1">
      <c r="E382" s="44"/>
    </row>
    <row r="383" spans="5:5" s="2" customFormat="1">
      <c r="E383" s="44"/>
    </row>
    <row r="384" spans="5:5" s="2" customFormat="1">
      <c r="E384" s="44"/>
    </row>
    <row r="385" spans="5:5" s="2" customFormat="1">
      <c r="E385" s="44"/>
    </row>
    <row r="386" spans="5:5" s="2" customFormat="1">
      <c r="E386" s="44"/>
    </row>
    <row r="387" spans="5:5" s="2" customFormat="1">
      <c r="E387" s="44"/>
    </row>
    <row r="388" spans="5:5" s="2" customFormat="1">
      <c r="E388" s="44"/>
    </row>
    <row r="389" spans="5:5" s="2" customFormat="1">
      <c r="E389" s="44"/>
    </row>
    <row r="390" spans="5:5" s="2" customFormat="1">
      <c r="E390" s="44"/>
    </row>
    <row r="391" spans="5:5" s="2" customFormat="1">
      <c r="E391" s="44"/>
    </row>
    <row r="392" spans="5:5" s="2" customFormat="1">
      <c r="E392" s="44"/>
    </row>
    <row r="393" spans="5:5" s="2" customFormat="1">
      <c r="E393" s="44"/>
    </row>
    <row r="394" spans="5:5" s="2" customFormat="1">
      <c r="E394" s="44"/>
    </row>
    <row r="395" spans="5:5" s="2" customFormat="1">
      <c r="E395" s="44"/>
    </row>
    <row r="396" spans="5:5" s="2" customFormat="1">
      <c r="E396" s="44"/>
    </row>
    <row r="397" spans="5:5" s="2" customFormat="1">
      <c r="E397" s="44"/>
    </row>
    <row r="398" spans="5:5" s="2" customFormat="1">
      <c r="E398" s="44"/>
    </row>
    <row r="399" spans="5:5" s="2" customFormat="1">
      <c r="E399" s="44"/>
    </row>
    <row r="400" spans="5:5" s="2" customFormat="1">
      <c r="E400" s="44"/>
    </row>
    <row r="401" spans="5:5" s="2" customFormat="1">
      <c r="E401" s="44"/>
    </row>
    <row r="402" spans="5:5" s="2" customFormat="1">
      <c r="E402" s="44"/>
    </row>
    <row r="403" spans="5:5" s="2" customFormat="1">
      <c r="E403" s="44"/>
    </row>
    <row r="404" spans="5:5" s="2" customFormat="1">
      <c r="E404" s="44"/>
    </row>
    <row r="405" spans="5:5" s="2" customFormat="1">
      <c r="E405" s="44"/>
    </row>
    <row r="406" spans="5:5" s="2" customFormat="1">
      <c r="E406" s="44"/>
    </row>
    <row r="407" spans="5:5" s="2" customFormat="1">
      <c r="E407" s="44"/>
    </row>
    <row r="408" spans="5:5" s="2" customFormat="1">
      <c r="E408" s="44"/>
    </row>
    <row r="409" spans="5:5" s="2" customFormat="1">
      <c r="E409" s="44"/>
    </row>
    <row r="410" spans="5:5" s="2" customFormat="1">
      <c r="E410" s="44"/>
    </row>
    <row r="411" spans="5:5" s="2" customFormat="1">
      <c r="E411" s="44"/>
    </row>
    <row r="412" spans="5:5" s="2" customFormat="1">
      <c r="E412" s="44"/>
    </row>
    <row r="413" spans="5:5" s="2" customFormat="1">
      <c r="E413" s="44"/>
    </row>
    <row r="414" spans="5:5" s="2" customFormat="1">
      <c r="E414" s="44"/>
    </row>
    <row r="415" spans="5:5" s="2" customFormat="1">
      <c r="E415" s="44"/>
    </row>
    <row r="416" spans="5:5" s="2" customFormat="1">
      <c r="E416" s="44"/>
    </row>
    <row r="417" spans="5:5" s="2" customFormat="1">
      <c r="E417" s="44"/>
    </row>
    <row r="418" spans="5:5" s="2" customFormat="1">
      <c r="E418" s="44"/>
    </row>
    <row r="419" spans="5:5" s="2" customFormat="1">
      <c r="E419" s="44"/>
    </row>
    <row r="420" spans="5:5" s="2" customFormat="1">
      <c r="E420" s="44"/>
    </row>
    <row r="421" spans="5:5" s="2" customFormat="1">
      <c r="E421" s="44"/>
    </row>
    <row r="422" spans="5:5" s="2" customFormat="1">
      <c r="E422" s="44"/>
    </row>
    <row r="423" spans="5:5" s="2" customFormat="1">
      <c r="E423" s="44"/>
    </row>
    <row r="424" spans="5:5" s="2" customFormat="1">
      <c r="E424" s="44"/>
    </row>
    <row r="425" spans="5:5" s="2" customFormat="1">
      <c r="E425" s="44"/>
    </row>
    <row r="426" spans="5:5" s="2" customFormat="1">
      <c r="E426" s="44"/>
    </row>
    <row r="427" spans="5:5" s="2" customFormat="1">
      <c r="E427" s="44"/>
    </row>
    <row r="428" spans="5:5" s="2" customFormat="1">
      <c r="E428" s="44"/>
    </row>
    <row r="429" spans="5:5" s="2" customFormat="1">
      <c r="E429" s="44"/>
    </row>
    <row r="430" spans="5:5" s="2" customFormat="1">
      <c r="E430" s="44"/>
    </row>
    <row r="431" spans="5:5" s="2" customFormat="1">
      <c r="E431" s="44"/>
    </row>
    <row r="432" spans="5:5" s="2" customFormat="1">
      <c r="E432" s="44"/>
    </row>
    <row r="433" spans="5:5" s="2" customFormat="1">
      <c r="E433" s="44"/>
    </row>
    <row r="434" spans="5:5" s="2" customFormat="1">
      <c r="E434" s="44"/>
    </row>
    <row r="435" spans="5:5" s="2" customFormat="1">
      <c r="E435" s="44"/>
    </row>
    <row r="436" spans="5:5" s="2" customFormat="1">
      <c r="E436" s="44"/>
    </row>
    <row r="437" spans="5:5" s="2" customFormat="1">
      <c r="E437" s="44"/>
    </row>
    <row r="438" spans="5:5" s="2" customFormat="1">
      <c r="E438" s="44"/>
    </row>
    <row r="439" spans="5:5" s="2" customFormat="1">
      <c r="E439" s="44"/>
    </row>
    <row r="440" spans="5:5" s="2" customFormat="1">
      <c r="E440" s="44"/>
    </row>
    <row r="441" spans="5:5" s="2" customFormat="1">
      <c r="E441" s="44"/>
    </row>
    <row r="442" spans="5:5" s="2" customFormat="1">
      <c r="E442" s="44"/>
    </row>
    <row r="443" spans="5:5" s="2" customFormat="1">
      <c r="E443" s="44"/>
    </row>
    <row r="444" spans="5:5" s="2" customFormat="1">
      <c r="E444" s="44"/>
    </row>
    <row r="445" spans="5:5" s="2" customFormat="1">
      <c r="E445" s="44"/>
    </row>
    <row r="446" spans="5:5" s="2" customFormat="1">
      <c r="E446" s="44"/>
    </row>
    <row r="447" spans="5:5" s="2" customFormat="1">
      <c r="E447" s="44"/>
    </row>
    <row r="448" spans="5:5" s="2" customFormat="1">
      <c r="E448" s="44"/>
    </row>
    <row r="449" spans="5:5" s="2" customFormat="1">
      <c r="E449" s="44"/>
    </row>
    <row r="450" spans="5:5" s="2" customFormat="1">
      <c r="E450" s="44"/>
    </row>
    <row r="451" spans="5:5" s="2" customFormat="1">
      <c r="E451" s="44"/>
    </row>
    <row r="452" spans="5:5" s="2" customFormat="1">
      <c r="E452" s="44"/>
    </row>
    <row r="453" spans="5:5" s="2" customFormat="1">
      <c r="E453" s="44"/>
    </row>
    <row r="454" spans="5:5" s="2" customFormat="1">
      <c r="E454" s="44"/>
    </row>
    <row r="455" spans="5:5" s="2" customFormat="1">
      <c r="E455" s="44"/>
    </row>
    <row r="456" spans="5:5" s="2" customFormat="1">
      <c r="E456" s="44"/>
    </row>
    <row r="457" spans="5:5" s="2" customFormat="1">
      <c r="E457" s="44"/>
    </row>
    <row r="458" spans="5:5" s="2" customFormat="1">
      <c r="E458" s="44"/>
    </row>
    <row r="459" spans="5:5" s="2" customFormat="1">
      <c r="E459" s="44"/>
    </row>
    <row r="460" spans="5:5" s="2" customFormat="1">
      <c r="E460" s="44"/>
    </row>
    <row r="461" spans="5:5" s="2" customFormat="1">
      <c r="E461" s="44"/>
    </row>
    <row r="462" spans="5:5" s="2" customFormat="1">
      <c r="E462" s="44"/>
    </row>
    <row r="463" spans="5:5" s="2" customFormat="1">
      <c r="E463" s="44"/>
    </row>
    <row r="464" spans="5:5" s="2" customFormat="1">
      <c r="E464" s="44"/>
    </row>
    <row r="465" spans="5:5" s="2" customFormat="1">
      <c r="E465" s="44"/>
    </row>
    <row r="466" spans="5:5" s="2" customFormat="1">
      <c r="E466" s="44"/>
    </row>
    <row r="467" spans="5:5" s="2" customFormat="1">
      <c r="E467" s="44"/>
    </row>
    <row r="468" spans="5:5" s="2" customFormat="1">
      <c r="E468" s="44"/>
    </row>
    <row r="469" spans="5:5" s="2" customFormat="1">
      <c r="E469" s="44"/>
    </row>
    <row r="470" spans="5:5" s="2" customFormat="1">
      <c r="E470" s="44"/>
    </row>
    <row r="471" spans="5:5" s="2" customFormat="1">
      <c r="E471" s="44"/>
    </row>
    <row r="472" spans="5:5" s="2" customFormat="1">
      <c r="E472" s="44"/>
    </row>
    <row r="473" spans="5:5" s="2" customFormat="1">
      <c r="E473" s="44"/>
    </row>
    <row r="474" spans="5:5" s="2" customFormat="1">
      <c r="E474" s="44"/>
    </row>
    <row r="475" spans="5:5" s="2" customFormat="1">
      <c r="E475" s="44"/>
    </row>
    <row r="476" spans="5:5" s="2" customFormat="1">
      <c r="E476" s="44"/>
    </row>
    <row r="477" spans="5:5" s="2" customFormat="1">
      <c r="E477" s="44"/>
    </row>
    <row r="478" spans="5:5" s="2" customFormat="1">
      <c r="E478" s="44"/>
    </row>
    <row r="479" spans="5:5" s="2" customFormat="1">
      <c r="E479" s="44"/>
    </row>
    <row r="480" spans="5:5" s="2" customFormat="1">
      <c r="E480" s="44"/>
    </row>
    <row r="481" spans="5:5" s="2" customFormat="1">
      <c r="E481" s="44"/>
    </row>
    <row r="482" spans="5:5" s="2" customFormat="1">
      <c r="E482" s="44"/>
    </row>
    <row r="483" spans="5:5" s="2" customFormat="1">
      <c r="E483" s="44"/>
    </row>
    <row r="484" spans="5:5" s="2" customFormat="1">
      <c r="E484" s="44"/>
    </row>
    <row r="485" spans="5:5" s="2" customFormat="1">
      <c r="E485" s="44"/>
    </row>
    <row r="486" spans="5:5" s="2" customFormat="1">
      <c r="E486" s="44"/>
    </row>
    <row r="487" spans="5:5" s="2" customFormat="1">
      <c r="E487" s="44"/>
    </row>
    <row r="488" spans="5:5" s="2" customFormat="1">
      <c r="E488" s="44"/>
    </row>
    <row r="489" spans="5:5" s="2" customFormat="1">
      <c r="E489" s="44"/>
    </row>
    <row r="490" spans="5:5" s="2" customFormat="1">
      <c r="E490" s="44"/>
    </row>
    <row r="491" spans="5:5" s="2" customFormat="1">
      <c r="E491" s="44"/>
    </row>
    <row r="492" spans="5:5" s="2" customFormat="1">
      <c r="E492" s="44"/>
    </row>
    <row r="493" spans="5:5" s="2" customFormat="1">
      <c r="E493" s="44"/>
    </row>
    <row r="494" spans="5:5" s="2" customFormat="1">
      <c r="E494" s="44"/>
    </row>
    <row r="495" spans="5:5" s="2" customFormat="1">
      <c r="E495" s="44"/>
    </row>
    <row r="496" spans="5:5" s="2" customFormat="1">
      <c r="E496" s="44"/>
    </row>
    <row r="497" spans="5:5" s="2" customFormat="1">
      <c r="E497" s="44"/>
    </row>
    <row r="498" spans="5:5" s="2" customFormat="1">
      <c r="E498" s="44"/>
    </row>
    <row r="499" spans="5:5" s="2" customFormat="1">
      <c r="E499" s="44"/>
    </row>
    <row r="500" spans="5:5" s="2" customFormat="1">
      <c r="E500" s="44"/>
    </row>
    <row r="501" spans="5:5" s="2" customFormat="1">
      <c r="E501" s="44"/>
    </row>
    <row r="502" spans="5:5" s="2" customFormat="1">
      <c r="E502" s="44"/>
    </row>
    <row r="503" spans="5:5" s="2" customFormat="1">
      <c r="E503" s="44"/>
    </row>
    <row r="504" spans="5:5" s="2" customFormat="1">
      <c r="E504" s="44"/>
    </row>
    <row r="505" spans="5:5" s="2" customFormat="1">
      <c r="E505" s="44"/>
    </row>
    <row r="506" spans="5:5" s="2" customFormat="1">
      <c r="E506" s="44"/>
    </row>
    <row r="507" spans="5:5" s="2" customFormat="1">
      <c r="E507" s="44"/>
    </row>
    <row r="508" spans="5:5" s="2" customFormat="1">
      <c r="E508" s="44"/>
    </row>
    <row r="509" spans="5:5" s="2" customFormat="1">
      <c r="E509" s="44"/>
    </row>
    <row r="510" spans="5:5" s="2" customFormat="1">
      <c r="E510" s="44"/>
    </row>
    <row r="511" spans="5:5" s="2" customFormat="1">
      <c r="E511" s="44"/>
    </row>
    <row r="512" spans="5:5" s="2" customFormat="1">
      <c r="E512" s="44"/>
    </row>
    <row r="513" spans="5:5" s="2" customFormat="1">
      <c r="E513" s="44"/>
    </row>
    <row r="514" spans="5:5" s="2" customFormat="1">
      <c r="E514" s="44"/>
    </row>
    <row r="515" spans="5:5" s="2" customFormat="1">
      <c r="E515" s="44"/>
    </row>
    <row r="516" spans="5:5" s="2" customFormat="1">
      <c r="E516" s="44"/>
    </row>
    <row r="517" spans="5:5" s="2" customFormat="1">
      <c r="E517" s="44"/>
    </row>
    <row r="518" spans="5:5" s="2" customFormat="1">
      <c r="E518" s="44"/>
    </row>
    <row r="519" spans="5:5" s="2" customFormat="1">
      <c r="E519" s="44"/>
    </row>
    <row r="520" spans="5:5" s="2" customFormat="1">
      <c r="E520" s="44"/>
    </row>
    <row r="521" spans="5:5" s="2" customFormat="1">
      <c r="E521" s="44"/>
    </row>
    <row r="522" spans="5:5" s="2" customFormat="1">
      <c r="E522" s="44"/>
    </row>
    <row r="523" spans="5:5" s="2" customFormat="1">
      <c r="E523" s="44"/>
    </row>
    <row r="524" spans="5:5" s="2" customFormat="1">
      <c r="E524" s="44"/>
    </row>
    <row r="525" spans="5:5" s="2" customFormat="1">
      <c r="E525" s="44"/>
    </row>
    <row r="526" spans="5:5" s="2" customFormat="1">
      <c r="E526" s="44"/>
    </row>
    <row r="527" spans="5:5" s="2" customFormat="1">
      <c r="E527" s="44"/>
    </row>
    <row r="528" spans="5:5" s="2" customFormat="1">
      <c r="E528" s="44"/>
    </row>
    <row r="529" spans="5:5" s="2" customFormat="1">
      <c r="E529" s="44"/>
    </row>
    <row r="530" spans="5:5" s="2" customFormat="1">
      <c r="E530" s="44"/>
    </row>
    <row r="531" spans="5:5" s="2" customFormat="1">
      <c r="E531" s="44"/>
    </row>
    <row r="532" spans="5:5" s="2" customFormat="1">
      <c r="E532" s="44"/>
    </row>
    <row r="533" spans="5:5" s="2" customFormat="1">
      <c r="E533" s="44"/>
    </row>
    <row r="534" spans="5:5" s="2" customFormat="1">
      <c r="E534" s="44"/>
    </row>
    <row r="535" spans="5:5" s="2" customFormat="1">
      <c r="E535" s="44"/>
    </row>
    <row r="536" spans="5:5" s="2" customFormat="1">
      <c r="E536" s="44"/>
    </row>
    <row r="537" spans="5:5" s="2" customFormat="1">
      <c r="E537" s="44"/>
    </row>
    <row r="538" spans="5:5" s="2" customFormat="1">
      <c r="E538" s="44"/>
    </row>
    <row r="539" spans="5:5" s="2" customFormat="1">
      <c r="E539" s="44"/>
    </row>
    <row r="540" spans="5:5" s="2" customFormat="1">
      <c r="E540" s="44"/>
    </row>
    <row r="541" spans="5:5" s="2" customFormat="1">
      <c r="E541" s="44"/>
    </row>
    <row r="542" spans="5:5" s="2" customFormat="1">
      <c r="E542" s="44"/>
    </row>
    <row r="543" spans="5:5" s="2" customFormat="1">
      <c r="E543" s="44"/>
    </row>
    <row r="544" spans="5:5" s="2" customFormat="1">
      <c r="E544" s="44"/>
    </row>
    <row r="545" spans="5:5" s="2" customFormat="1">
      <c r="E545" s="44"/>
    </row>
    <row r="546" spans="5:5" s="2" customFormat="1">
      <c r="E546" s="44"/>
    </row>
    <row r="547" spans="5:5" s="2" customFormat="1">
      <c r="E547" s="44"/>
    </row>
    <row r="548" spans="5:5" s="2" customFormat="1">
      <c r="E548" s="44"/>
    </row>
    <row r="549" spans="5:5" s="2" customFormat="1">
      <c r="E549" s="44"/>
    </row>
    <row r="550" spans="5:5" s="2" customFormat="1">
      <c r="E550" s="44"/>
    </row>
    <row r="551" spans="5:5" s="2" customFormat="1">
      <c r="E551" s="44"/>
    </row>
    <row r="552" spans="5:5" s="2" customFormat="1">
      <c r="E552" s="44"/>
    </row>
    <row r="553" spans="5:5" s="2" customFormat="1">
      <c r="E553" s="44"/>
    </row>
    <row r="554" spans="5:5" s="2" customFormat="1">
      <c r="E554" s="44"/>
    </row>
    <row r="555" spans="5:5" s="2" customFormat="1">
      <c r="E555" s="44"/>
    </row>
    <row r="556" spans="5:5" s="2" customFormat="1">
      <c r="E556" s="44"/>
    </row>
    <row r="557" spans="5:5" s="2" customFormat="1">
      <c r="E557" s="44"/>
    </row>
    <row r="558" spans="5:5" s="2" customFormat="1">
      <c r="E558" s="44"/>
    </row>
    <row r="559" spans="5:5" s="2" customFormat="1">
      <c r="E559" s="44"/>
    </row>
    <row r="560" spans="5:5" s="2" customFormat="1">
      <c r="E560" s="44"/>
    </row>
    <row r="561" spans="5:5" s="2" customFormat="1">
      <c r="E561" s="44"/>
    </row>
    <row r="562" spans="5:5" s="2" customFormat="1">
      <c r="E562" s="44"/>
    </row>
    <row r="563" spans="5:5" s="2" customFormat="1">
      <c r="E563" s="44"/>
    </row>
    <row r="564" spans="5:5" s="2" customFormat="1">
      <c r="E564" s="44"/>
    </row>
    <row r="565" spans="5:5" s="2" customFormat="1">
      <c r="E565" s="44"/>
    </row>
    <row r="566" spans="5:5" s="2" customFormat="1">
      <c r="E566" s="44"/>
    </row>
    <row r="567" spans="5:5" s="2" customFormat="1">
      <c r="E567" s="44"/>
    </row>
    <row r="568" spans="5:5" s="2" customFormat="1">
      <c r="E568" s="44"/>
    </row>
    <row r="569" spans="5:5" s="2" customFormat="1">
      <c r="E569" s="44"/>
    </row>
    <row r="570" spans="5:5" s="2" customFormat="1">
      <c r="E570" s="44"/>
    </row>
    <row r="571" spans="5:5" s="2" customFormat="1">
      <c r="E571" s="44"/>
    </row>
    <row r="572" spans="5:5" s="2" customFormat="1">
      <c r="E572" s="44"/>
    </row>
    <row r="573" spans="5:5" s="2" customFormat="1">
      <c r="E573" s="44"/>
    </row>
    <row r="574" spans="5:5" s="2" customFormat="1">
      <c r="E574" s="44"/>
    </row>
    <row r="575" spans="5:5" s="2" customFormat="1">
      <c r="E575" s="44"/>
    </row>
    <row r="576" spans="5:5" s="2" customFormat="1">
      <c r="E576" s="44"/>
    </row>
    <row r="577" spans="5:5" s="2" customFormat="1">
      <c r="E577" s="44"/>
    </row>
    <row r="578" spans="5:5" s="2" customFormat="1">
      <c r="E578" s="44"/>
    </row>
    <row r="579" spans="5:5" s="2" customFormat="1">
      <c r="E579" s="44"/>
    </row>
    <row r="580" spans="5:5" s="2" customFormat="1">
      <c r="E580" s="44"/>
    </row>
    <row r="581" spans="5:5" s="2" customFormat="1">
      <c r="E581" s="44"/>
    </row>
    <row r="582" spans="5:5" s="2" customFormat="1">
      <c r="E582" s="44"/>
    </row>
    <row r="583" spans="5:5" s="2" customFormat="1">
      <c r="E583" s="44"/>
    </row>
    <row r="584" spans="5:5" s="2" customFormat="1">
      <c r="E584" s="44"/>
    </row>
    <row r="585" spans="5:5" s="2" customFormat="1">
      <c r="E585" s="44"/>
    </row>
    <row r="586" spans="5:5" s="2" customFormat="1">
      <c r="E586" s="44"/>
    </row>
    <row r="587" spans="5:5" s="2" customFormat="1">
      <c r="E587" s="44"/>
    </row>
    <row r="588" spans="5:5" s="2" customFormat="1">
      <c r="E588" s="44"/>
    </row>
    <row r="589" spans="5:5" s="2" customFormat="1">
      <c r="E589" s="44"/>
    </row>
    <row r="590" spans="5:5" s="2" customFormat="1">
      <c r="E590" s="44"/>
    </row>
    <row r="591" spans="5:5" s="2" customFormat="1">
      <c r="E591" s="44"/>
    </row>
    <row r="592" spans="5:5" s="2" customFormat="1">
      <c r="E592" s="44"/>
    </row>
    <row r="593" spans="5:5" s="2" customFormat="1">
      <c r="E593" s="44"/>
    </row>
    <row r="594" spans="5:5" s="2" customFormat="1">
      <c r="E594" s="44"/>
    </row>
    <row r="595" spans="5:5" s="2" customFormat="1">
      <c r="E595" s="44"/>
    </row>
    <row r="596" spans="5:5" s="2" customFormat="1">
      <c r="E596" s="44"/>
    </row>
    <row r="597" spans="5:5" s="2" customFormat="1">
      <c r="E597" s="44"/>
    </row>
    <row r="598" spans="5:5" s="2" customFormat="1">
      <c r="E598" s="44"/>
    </row>
    <row r="599" spans="5:5" s="2" customFormat="1">
      <c r="E599" s="44"/>
    </row>
    <row r="600" spans="5:5" s="2" customFormat="1">
      <c r="E600" s="44"/>
    </row>
    <row r="601" spans="5:5" s="2" customFormat="1">
      <c r="E601" s="44"/>
    </row>
    <row r="602" spans="5:5" s="2" customFormat="1">
      <c r="E602" s="44"/>
    </row>
    <row r="603" spans="5:5" s="2" customFormat="1">
      <c r="E603" s="44"/>
    </row>
    <row r="604" spans="5:5" s="2" customFormat="1">
      <c r="E604" s="44"/>
    </row>
    <row r="605" spans="5:5" s="2" customFormat="1">
      <c r="E605" s="44"/>
    </row>
    <row r="606" spans="5:5" s="2" customFormat="1">
      <c r="E606" s="44"/>
    </row>
    <row r="607" spans="5:5" s="2" customFormat="1">
      <c r="E607" s="44"/>
    </row>
    <row r="608" spans="5:5" s="2" customFormat="1">
      <c r="E608" s="44"/>
    </row>
    <row r="609" spans="5:5" s="2" customFormat="1">
      <c r="E609" s="44"/>
    </row>
    <row r="610" spans="5:5" s="2" customFormat="1">
      <c r="E610" s="44"/>
    </row>
    <row r="611" spans="5:5" s="2" customFormat="1">
      <c r="E611" s="44"/>
    </row>
    <row r="612" spans="5:5" s="2" customFormat="1">
      <c r="E612" s="44"/>
    </row>
    <row r="613" spans="5:5" s="2" customFormat="1">
      <c r="E613" s="44"/>
    </row>
    <row r="614" spans="5:5" s="2" customFormat="1">
      <c r="E614" s="44"/>
    </row>
    <row r="615" spans="5:5" s="2" customFormat="1">
      <c r="E615" s="44"/>
    </row>
    <row r="616" spans="5:5" s="2" customFormat="1">
      <c r="E616" s="44"/>
    </row>
    <row r="617" spans="5:5" s="2" customFormat="1">
      <c r="E617" s="44"/>
    </row>
    <row r="618" spans="5:5" s="2" customFormat="1">
      <c r="E618" s="44"/>
    </row>
    <row r="619" spans="5:5" s="2" customFormat="1">
      <c r="E619" s="44"/>
    </row>
    <row r="620" spans="5:5" s="2" customFormat="1">
      <c r="E620" s="44"/>
    </row>
    <row r="621" spans="5:5" s="2" customFormat="1">
      <c r="E621" s="44"/>
    </row>
    <row r="622" spans="5:5" s="2" customFormat="1">
      <c r="E622" s="44"/>
    </row>
    <row r="623" spans="5:5" s="2" customFormat="1">
      <c r="E623" s="44"/>
    </row>
    <row r="624" spans="5:5" s="2" customFormat="1">
      <c r="E624" s="44"/>
    </row>
    <row r="625" spans="5:5" s="2" customFormat="1">
      <c r="E625" s="44"/>
    </row>
    <row r="626" spans="5:5" s="2" customFormat="1">
      <c r="E626" s="44"/>
    </row>
    <row r="627" spans="5:5" s="2" customFormat="1">
      <c r="E627" s="44"/>
    </row>
    <row r="628" spans="5:5" s="2" customFormat="1">
      <c r="E628" s="44"/>
    </row>
    <row r="629" spans="5:5" s="2" customFormat="1">
      <c r="E629" s="44"/>
    </row>
    <row r="630" spans="5:5" s="2" customFormat="1">
      <c r="E630" s="44"/>
    </row>
    <row r="631" spans="5:5" s="2" customFormat="1">
      <c r="E631" s="44"/>
    </row>
    <row r="632" spans="5:5" s="2" customFormat="1">
      <c r="E632" s="44"/>
    </row>
    <row r="633" spans="5:5" s="2" customFormat="1">
      <c r="E633" s="44"/>
    </row>
    <row r="634" spans="5:5" s="2" customFormat="1">
      <c r="E634" s="44"/>
    </row>
    <row r="635" spans="5:5" s="2" customFormat="1">
      <c r="E635" s="44"/>
    </row>
    <row r="636" spans="5:5" s="2" customFormat="1">
      <c r="E636" s="44"/>
    </row>
    <row r="637" spans="5:5" s="2" customFormat="1">
      <c r="E637" s="44"/>
    </row>
    <row r="638" spans="5:5" s="2" customFormat="1">
      <c r="E638" s="44"/>
    </row>
    <row r="639" spans="5:5" s="2" customFormat="1">
      <c r="E639" s="44"/>
    </row>
    <row r="640" spans="5:5" s="2" customFormat="1">
      <c r="E640" s="44"/>
    </row>
    <row r="641" spans="5:5" s="2" customFormat="1">
      <c r="E641" s="44"/>
    </row>
    <row r="642" spans="5:5" s="2" customFormat="1">
      <c r="E642" s="44"/>
    </row>
    <row r="643" spans="5:5" s="2" customFormat="1">
      <c r="E643" s="44"/>
    </row>
    <row r="644" spans="5:5" s="2" customFormat="1">
      <c r="E644" s="44"/>
    </row>
    <row r="645" spans="5:5" s="2" customFormat="1">
      <c r="E645" s="44"/>
    </row>
    <row r="646" spans="5:5" s="2" customFormat="1">
      <c r="E646" s="44"/>
    </row>
    <row r="647" spans="5:5" s="2" customFormat="1">
      <c r="E647" s="44"/>
    </row>
    <row r="648" spans="5:5" s="2" customFormat="1">
      <c r="E648" s="44"/>
    </row>
    <row r="649" spans="5:5" s="2" customFormat="1">
      <c r="E649" s="44"/>
    </row>
    <row r="650" spans="5:5" s="2" customFormat="1">
      <c r="E650" s="44"/>
    </row>
    <row r="651" spans="5:5" s="2" customFormat="1">
      <c r="E651" s="44"/>
    </row>
    <row r="652" spans="5:5" s="2" customFormat="1">
      <c r="E652" s="44"/>
    </row>
    <row r="653" spans="5:5" s="2" customFormat="1">
      <c r="E653" s="44"/>
    </row>
    <row r="654" spans="5:5" s="2" customFormat="1">
      <c r="E654" s="44"/>
    </row>
    <row r="655" spans="5:5" s="2" customFormat="1">
      <c r="E655" s="44"/>
    </row>
    <row r="656" spans="5:5" s="2" customFormat="1">
      <c r="E656" s="44"/>
    </row>
    <row r="657" spans="5:5" s="2" customFormat="1">
      <c r="E657" s="44"/>
    </row>
    <row r="658" spans="5:5" s="2" customFormat="1">
      <c r="E658" s="44"/>
    </row>
    <row r="659" spans="5:5" s="2" customFormat="1">
      <c r="E659" s="44"/>
    </row>
    <row r="660" spans="5:5" s="2" customFormat="1">
      <c r="E660" s="44"/>
    </row>
    <row r="661" spans="5:5" s="2" customFormat="1">
      <c r="E661" s="44"/>
    </row>
    <row r="662" spans="5:5" s="2" customFormat="1">
      <c r="E662" s="44"/>
    </row>
    <row r="663" spans="5:5" s="2" customFormat="1">
      <c r="E663" s="44"/>
    </row>
    <row r="664" spans="5:5" s="2" customFormat="1">
      <c r="E664" s="44"/>
    </row>
    <row r="665" spans="5:5" s="2" customFormat="1">
      <c r="E665" s="44"/>
    </row>
    <row r="666" spans="5:5" s="2" customFormat="1">
      <c r="E666" s="44"/>
    </row>
    <row r="667" spans="5:5" s="2" customFormat="1">
      <c r="E667" s="44"/>
    </row>
    <row r="668" spans="5:5" s="2" customFormat="1">
      <c r="E668" s="44"/>
    </row>
    <row r="669" spans="5:5" s="2" customFormat="1">
      <c r="E669" s="44"/>
    </row>
    <row r="670" spans="5:5" s="2" customFormat="1">
      <c r="E670" s="44"/>
    </row>
    <row r="671" spans="5:5" s="2" customFormat="1">
      <c r="E671" s="44"/>
    </row>
    <row r="672" spans="5:5" s="2" customFormat="1">
      <c r="E672" s="44"/>
    </row>
    <row r="673" spans="5:5" s="2" customFormat="1">
      <c r="E673" s="44"/>
    </row>
    <row r="674" spans="5:5" s="2" customFormat="1">
      <c r="E674" s="44"/>
    </row>
    <row r="675" spans="5:5" s="2" customFormat="1">
      <c r="E675" s="44"/>
    </row>
    <row r="676" spans="5:5" s="2" customFormat="1">
      <c r="E676" s="44"/>
    </row>
    <row r="677" spans="5:5" s="2" customFormat="1">
      <c r="E677" s="44"/>
    </row>
    <row r="678" spans="5:5" s="2" customFormat="1">
      <c r="E678" s="44"/>
    </row>
    <row r="679" spans="5:5" s="2" customFormat="1">
      <c r="E679" s="44"/>
    </row>
    <row r="680" spans="5:5" s="2" customFormat="1">
      <c r="E680" s="44"/>
    </row>
    <row r="681" spans="5:5" s="2" customFormat="1">
      <c r="E681" s="44"/>
    </row>
    <row r="682" spans="5:5" s="2" customFormat="1">
      <c r="E682" s="44"/>
    </row>
    <row r="683" spans="5:5" s="2" customFormat="1">
      <c r="E683" s="44"/>
    </row>
    <row r="684" spans="5:5" s="2" customFormat="1">
      <c r="E684" s="44"/>
    </row>
    <row r="685" spans="5:5" s="2" customFormat="1">
      <c r="E685" s="44"/>
    </row>
    <row r="686" spans="5:5" s="2" customFormat="1">
      <c r="E686" s="44"/>
    </row>
    <row r="687" spans="5:5" s="2" customFormat="1">
      <c r="E687" s="44"/>
    </row>
    <row r="688" spans="5:5" s="2" customFormat="1">
      <c r="E688" s="44"/>
    </row>
    <row r="689" spans="5:5" s="2" customFormat="1">
      <c r="E689" s="44"/>
    </row>
    <row r="690" spans="5:5" s="2" customFormat="1">
      <c r="E690" s="44"/>
    </row>
    <row r="691" spans="5:5" s="2" customFormat="1">
      <c r="E691" s="44"/>
    </row>
    <row r="692" spans="5:5" s="2" customFormat="1">
      <c r="E692" s="44"/>
    </row>
    <row r="693" spans="5:5" s="2" customFormat="1">
      <c r="E693" s="44"/>
    </row>
    <row r="694" spans="5:5" s="2" customFormat="1">
      <c r="E694" s="44"/>
    </row>
    <row r="695" spans="5:5" s="2" customFormat="1">
      <c r="E695" s="44"/>
    </row>
    <row r="696" spans="5:5" s="2" customFormat="1">
      <c r="E696" s="44"/>
    </row>
    <row r="697" spans="5:5" s="2" customFormat="1">
      <c r="E697" s="44"/>
    </row>
    <row r="698" spans="5:5" s="2" customFormat="1">
      <c r="E698" s="44"/>
    </row>
    <row r="699" spans="5:5" s="2" customFormat="1">
      <c r="E699" s="44"/>
    </row>
    <row r="700" spans="5:5" s="2" customFormat="1">
      <c r="E700" s="44"/>
    </row>
    <row r="701" spans="5:5" s="2" customFormat="1">
      <c r="E701" s="44"/>
    </row>
    <row r="702" spans="5:5" s="2" customFormat="1">
      <c r="E702" s="44"/>
    </row>
    <row r="703" spans="5:5" s="2" customFormat="1">
      <c r="E703" s="44"/>
    </row>
    <row r="704" spans="5:5" s="2" customFormat="1">
      <c r="E704" s="44"/>
    </row>
    <row r="705" spans="5:5" s="2" customFormat="1">
      <c r="E705" s="44"/>
    </row>
    <row r="706" spans="5:5" s="2" customFormat="1">
      <c r="E706" s="44"/>
    </row>
    <row r="707" spans="5:5" s="2" customFormat="1">
      <c r="E707" s="44"/>
    </row>
    <row r="708" spans="5:5" s="2" customFormat="1">
      <c r="E708" s="44"/>
    </row>
    <row r="709" spans="5:5" s="2" customFormat="1">
      <c r="E709" s="44"/>
    </row>
    <row r="710" spans="5:5" s="2" customFormat="1">
      <c r="E710" s="44"/>
    </row>
    <row r="711" spans="5:5" s="2" customFormat="1">
      <c r="E711" s="44"/>
    </row>
    <row r="712" spans="5:5" s="2" customFormat="1">
      <c r="E712" s="44"/>
    </row>
    <row r="713" spans="5:5" s="2" customFormat="1">
      <c r="E713" s="44"/>
    </row>
    <row r="714" spans="5:5" s="2" customFormat="1">
      <c r="E714" s="44"/>
    </row>
    <row r="715" spans="5:5" s="2" customFormat="1">
      <c r="E715" s="44"/>
    </row>
    <row r="716" spans="5:5" s="2" customFormat="1">
      <c r="E716" s="44"/>
    </row>
    <row r="717" spans="5:5" s="2" customFormat="1">
      <c r="E717" s="44"/>
    </row>
    <row r="718" spans="5:5" s="2" customFormat="1">
      <c r="E718" s="44"/>
    </row>
  </sheetData>
  <mergeCells count="37">
    <mergeCell ref="B2:E2"/>
    <mergeCell ref="B14:E14"/>
    <mergeCell ref="C17:E17"/>
    <mergeCell ref="C18:E18"/>
    <mergeCell ref="C19:E19"/>
    <mergeCell ref="C20:E20"/>
    <mergeCell ref="C21:E21"/>
    <mergeCell ref="C16:E16"/>
    <mergeCell ref="C24:E24"/>
    <mergeCell ref="C25:E25"/>
    <mergeCell ref="C26:E26"/>
    <mergeCell ref="C27:E27"/>
    <mergeCell ref="C28:E28"/>
    <mergeCell ref="C29:E29"/>
    <mergeCell ref="C32:E32"/>
    <mergeCell ref="C33:E33"/>
    <mergeCell ref="C34:E34"/>
    <mergeCell ref="C35:E35"/>
    <mergeCell ref="C36:E36"/>
    <mergeCell ref="C37:E37"/>
    <mergeCell ref="C40:E40"/>
    <mergeCell ref="C41:E41"/>
    <mergeCell ref="C42:E42"/>
    <mergeCell ref="C43:E43"/>
    <mergeCell ref="C44:E44"/>
    <mergeCell ref="C52:E52"/>
    <mergeCell ref="C53:E53"/>
    <mergeCell ref="C45:E45"/>
    <mergeCell ref="C48:E48"/>
    <mergeCell ref="C49:E49"/>
    <mergeCell ref="C50:E50"/>
    <mergeCell ref="C51:E51"/>
    <mergeCell ref="C57:E57"/>
    <mergeCell ref="C58:E58"/>
    <mergeCell ref="C59:E59"/>
    <mergeCell ref="C60:E60"/>
    <mergeCell ref="C61:E61"/>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topLeftCell="B6" zoomScale="70" zoomScaleNormal="70" workbookViewId="0">
      <selection activeCell="F11" sqref="F11"/>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99"/>
      <c r="C3" s="100"/>
      <c r="D3" s="100"/>
      <c r="E3" s="100"/>
      <c r="F3" s="100"/>
      <c r="G3" s="100"/>
      <c r="H3" s="100"/>
      <c r="I3" s="101"/>
    </row>
    <row r="4" spans="2:19">
      <c r="B4" s="583" t="s">
        <v>454</v>
      </c>
      <c r="C4" s="584"/>
      <c r="D4" s="584"/>
      <c r="E4" s="585" t="s">
        <v>455</v>
      </c>
      <c r="F4" s="585"/>
      <c r="G4" s="585"/>
      <c r="H4" s="585"/>
      <c r="I4" s="586"/>
      <c r="Q4" s="587" t="s">
        <v>456</v>
      </c>
      <c r="R4" s="587"/>
    </row>
    <row r="5" spans="2:19">
      <c r="B5" s="583"/>
      <c r="C5" s="584"/>
      <c r="D5" s="584"/>
      <c r="E5" s="585"/>
      <c r="F5" s="585"/>
      <c r="G5" s="585"/>
      <c r="H5" s="585"/>
      <c r="I5" s="586"/>
      <c r="Q5" s="587"/>
      <c r="R5" s="587"/>
    </row>
    <row r="6" spans="2:19">
      <c r="B6" s="583"/>
      <c r="C6" s="584"/>
      <c r="D6" s="584"/>
      <c r="E6" s="585"/>
      <c r="F6" s="585"/>
      <c r="G6" s="585"/>
      <c r="H6" s="585"/>
      <c r="I6" s="586"/>
      <c r="Q6" s="587"/>
      <c r="R6" s="587"/>
    </row>
    <row r="7" spans="2:19" ht="15.75" thickBot="1">
      <c r="B7" s="102"/>
      <c r="I7" s="103"/>
    </row>
    <row r="8" spans="2:19" ht="62.25" customHeight="1" thickBot="1">
      <c r="B8" s="588" t="s">
        <v>410</v>
      </c>
      <c r="C8" s="589"/>
      <c r="D8" s="53" t="s">
        <v>457</v>
      </c>
      <c r="E8" s="54">
        <v>5</v>
      </c>
      <c r="F8" s="54">
        <v>10</v>
      </c>
      <c r="G8" s="54">
        <v>15</v>
      </c>
      <c r="H8" s="54">
        <v>20</v>
      </c>
      <c r="I8" s="104">
        <v>25</v>
      </c>
      <c r="K8" s="590" t="s">
        <v>458</v>
      </c>
      <c r="L8" s="591"/>
      <c r="M8" s="591"/>
      <c r="N8" s="591"/>
      <c r="O8" s="591"/>
      <c r="P8" s="592"/>
      <c r="Q8" s="593" t="s">
        <v>459</v>
      </c>
      <c r="R8" s="593"/>
      <c r="S8" s="15" t="s">
        <v>407</v>
      </c>
    </row>
    <row r="9" spans="2:19" ht="62.25" customHeight="1" thickBot="1">
      <c r="B9" s="588"/>
      <c r="C9" s="589"/>
      <c r="D9" s="53" t="s">
        <v>460</v>
      </c>
      <c r="E9" s="55">
        <v>4</v>
      </c>
      <c r="F9" s="55">
        <v>8</v>
      </c>
      <c r="G9" s="54">
        <v>12</v>
      </c>
      <c r="H9" s="54">
        <v>16</v>
      </c>
      <c r="I9" s="104">
        <v>20</v>
      </c>
      <c r="K9" s="594" t="s">
        <v>461</v>
      </c>
      <c r="L9" s="595"/>
      <c r="M9" s="595"/>
      <c r="N9" s="595"/>
      <c r="O9" s="595"/>
      <c r="P9" s="595"/>
      <c r="Q9" s="596" t="s">
        <v>462</v>
      </c>
      <c r="R9" s="597"/>
      <c r="S9" s="15" t="s">
        <v>463</v>
      </c>
    </row>
    <row r="10" spans="2:19" ht="62.25" customHeight="1" thickBot="1">
      <c r="B10" s="588"/>
      <c r="C10" s="589"/>
      <c r="D10" s="53" t="s">
        <v>464</v>
      </c>
      <c r="E10" s="55">
        <v>3</v>
      </c>
      <c r="F10" s="55">
        <v>6</v>
      </c>
      <c r="G10" s="55">
        <v>9</v>
      </c>
      <c r="H10" s="54">
        <v>12</v>
      </c>
      <c r="I10" s="104">
        <v>15</v>
      </c>
      <c r="K10" s="598" t="s">
        <v>432</v>
      </c>
      <c r="L10" s="599"/>
      <c r="M10" s="599"/>
      <c r="N10" s="599"/>
      <c r="O10" s="599"/>
      <c r="P10" s="599"/>
      <c r="Q10" s="593" t="s">
        <v>465</v>
      </c>
      <c r="R10" s="593"/>
      <c r="S10" s="15" t="s">
        <v>466</v>
      </c>
    </row>
    <row r="11" spans="2:19" ht="62.25" customHeight="1">
      <c r="B11" s="588"/>
      <c r="C11" s="589"/>
      <c r="D11" s="53" t="s">
        <v>467</v>
      </c>
      <c r="E11" s="56">
        <v>2</v>
      </c>
      <c r="F11" s="55">
        <v>4</v>
      </c>
      <c r="G11" s="55">
        <v>6</v>
      </c>
      <c r="H11" s="54">
        <v>8</v>
      </c>
      <c r="I11" s="104">
        <v>10</v>
      </c>
      <c r="K11" s="600" t="s">
        <v>468</v>
      </c>
      <c r="L11" s="601"/>
      <c r="M11" s="601"/>
      <c r="N11" s="601"/>
      <c r="O11" s="601"/>
      <c r="P11" s="601"/>
      <c r="Q11" s="593" t="s">
        <v>406</v>
      </c>
      <c r="R11" s="602"/>
      <c r="S11" s="15" t="s">
        <v>406</v>
      </c>
    </row>
    <row r="12" spans="2:19" ht="62.25" customHeight="1">
      <c r="B12" s="588"/>
      <c r="C12" s="589"/>
      <c r="D12" s="53" t="s">
        <v>469</v>
      </c>
      <c r="E12" s="56">
        <v>1</v>
      </c>
      <c r="F12" s="56">
        <v>2</v>
      </c>
      <c r="G12" s="55">
        <v>3</v>
      </c>
      <c r="H12" s="54">
        <v>4</v>
      </c>
      <c r="I12" s="104">
        <v>5</v>
      </c>
    </row>
    <row r="13" spans="2:19" ht="62.25" customHeight="1" thickBot="1">
      <c r="B13" s="105"/>
      <c r="C13" s="581" t="s">
        <v>470</v>
      </c>
      <c r="D13" s="582"/>
      <c r="E13" s="106" t="s">
        <v>471</v>
      </c>
      <c r="F13" s="106" t="s">
        <v>472</v>
      </c>
      <c r="G13" s="106" t="s">
        <v>473</v>
      </c>
      <c r="H13" s="106" t="s">
        <v>474</v>
      </c>
      <c r="I13" s="107" t="s">
        <v>475</v>
      </c>
    </row>
    <row r="17" spans="4:6">
      <c r="D17" s="15"/>
      <c r="E17" s="15"/>
      <c r="F17" s="15"/>
    </row>
    <row r="19" spans="4:6" ht="15.75">
      <c r="D19" t="s">
        <v>476</v>
      </c>
      <c r="E19" s="56" t="s">
        <v>468</v>
      </c>
      <c r="F19" s="56">
        <v>1</v>
      </c>
    </row>
    <row r="20" spans="4:6">
      <c r="D20" t="s">
        <v>477</v>
      </c>
      <c r="E20" t="s">
        <v>468</v>
      </c>
      <c r="F20">
        <v>2</v>
      </c>
    </row>
    <row r="21" spans="4:6">
      <c r="D21" t="s">
        <v>478</v>
      </c>
      <c r="E21" t="s">
        <v>432</v>
      </c>
      <c r="F21">
        <v>2</v>
      </c>
    </row>
    <row r="22" spans="4:6">
      <c r="D22" t="s">
        <v>479</v>
      </c>
      <c r="E22" t="s">
        <v>480</v>
      </c>
      <c r="F22">
        <v>3</v>
      </c>
    </row>
    <row r="23" spans="4:6">
      <c r="D23" t="s">
        <v>481</v>
      </c>
      <c r="E23" t="s">
        <v>458</v>
      </c>
      <c r="F23">
        <v>4</v>
      </c>
    </row>
    <row r="24" spans="4:6">
      <c r="D24" t="s">
        <v>482</v>
      </c>
      <c r="E24" t="s">
        <v>468</v>
      </c>
      <c r="F24">
        <v>1</v>
      </c>
    </row>
    <row r="25" spans="4:6">
      <c r="D25" t="s">
        <v>483</v>
      </c>
      <c r="E25" t="s">
        <v>432</v>
      </c>
      <c r="F25">
        <v>2</v>
      </c>
    </row>
    <row r="26" spans="4:6">
      <c r="D26" t="s">
        <v>484</v>
      </c>
      <c r="E26" t="s">
        <v>432</v>
      </c>
      <c r="F26">
        <v>2</v>
      </c>
    </row>
    <row r="27" spans="4:6">
      <c r="D27" t="s">
        <v>485</v>
      </c>
      <c r="E27" t="s">
        <v>461</v>
      </c>
      <c r="F27">
        <v>3</v>
      </c>
    </row>
    <row r="28" spans="4:6">
      <c r="D28" t="s">
        <v>486</v>
      </c>
      <c r="E28" t="s">
        <v>458</v>
      </c>
      <c r="F28">
        <v>4</v>
      </c>
    </row>
    <row r="29" spans="4:6">
      <c r="D29" t="s">
        <v>487</v>
      </c>
      <c r="E29" t="s">
        <v>432</v>
      </c>
      <c r="F29">
        <v>2</v>
      </c>
    </row>
    <row r="30" spans="4:6">
      <c r="D30" t="s">
        <v>488</v>
      </c>
      <c r="E30" t="s">
        <v>432</v>
      </c>
      <c r="F30">
        <v>2</v>
      </c>
    </row>
    <row r="31" spans="4:6">
      <c r="D31" t="s">
        <v>489</v>
      </c>
      <c r="E31" t="s">
        <v>432</v>
      </c>
      <c r="F31">
        <v>2</v>
      </c>
    </row>
    <row r="32" spans="4:6">
      <c r="D32" t="s">
        <v>490</v>
      </c>
      <c r="E32" t="s">
        <v>461</v>
      </c>
      <c r="F32">
        <v>3</v>
      </c>
    </row>
    <row r="33" spans="4:6">
      <c r="D33" t="s">
        <v>491</v>
      </c>
      <c r="E33" t="s">
        <v>458</v>
      </c>
      <c r="F33">
        <v>4</v>
      </c>
    </row>
    <row r="34" spans="4:6">
      <c r="D34" t="s">
        <v>492</v>
      </c>
      <c r="E34" t="s">
        <v>432</v>
      </c>
      <c r="F34">
        <v>2</v>
      </c>
    </row>
    <row r="35" spans="4:6">
      <c r="D35" t="s">
        <v>493</v>
      </c>
      <c r="E35" t="s">
        <v>432</v>
      </c>
      <c r="F35">
        <v>2</v>
      </c>
    </row>
    <row r="36" spans="4:6">
      <c r="D36" t="s">
        <v>494</v>
      </c>
      <c r="E36" t="s">
        <v>461</v>
      </c>
      <c r="F36">
        <v>3</v>
      </c>
    </row>
    <row r="37" spans="4:6">
      <c r="D37" t="s">
        <v>495</v>
      </c>
      <c r="E37" t="s">
        <v>461</v>
      </c>
      <c r="F37">
        <v>3</v>
      </c>
    </row>
    <row r="38" spans="4:6">
      <c r="D38" t="s">
        <v>496</v>
      </c>
      <c r="E38" t="s">
        <v>458</v>
      </c>
      <c r="F38">
        <v>4</v>
      </c>
    </row>
    <row r="39" spans="4:6">
      <c r="D39" t="s">
        <v>497</v>
      </c>
      <c r="E39" t="s">
        <v>461</v>
      </c>
      <c r="F39">
        <v>3</v>
      </c>
    </row>
    <row r="40" spans="4:6">
      <c r="D40" t="s">
        <v>498</v>
      </c>
      <c r="E40" t="s">
        <v>461</v>
      </c>
      <c r="F40">
        <v>3</v>
      </c>
    </row>
    <row r="41" spans="4:6">
      <c r="D41" t="s">
        <v>499</v>
      </c>
      <c r="E41" t="s">
        <v>461</v>
      </c>
      <c r="F41">
        <v>3</v>
      </c>
    </row>
    <row r="42" spans="4:6">
      <c r="D42" t="s">
        <v>500</v>
      </c>
      <c r="E42" t="s">
        <v>461</v>
      </c>
      <c r="F42">
        <v>3</v>
      </c>
    </row>
    <row r="43" spans="4:6">
      <c r="D43" t="s">
        <v>501</v>
      </c>
      <c r="E43" t="s">
        <v>458</v>
      </c>
      <c r="F43">
        <v>4</v>
      </c>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189"/>
  <sheetViews>
    <sheetView showGridLines="0" topLeftCell="A2" zoomScale="70" zoomScaleNormal="70" workbookViewId="0">
      <selection activeCell="C10" sqref="C10"/>
    </sheetView>
  </sheetViews>
  <sheetFormatPr baseColWidth="10" defaultColWidth="11.42578125" defaultRowHeight="15"/>
  <cols>
    <col min="1" max="1" width="5.42578125" style="5" bestFit="1" customWidth="1"/>
    <col min="2" max="2" width="35.85546875" style="5" customWidth="1"/>
    <col min="3" max="3" width="40.28515625" customWidth="1"/>
    <col min="4" max="4" width="16.85546875" style="87" customWidth="1"/>
    <col min="5" max="5" width="18.5703125" style="25" customWidth="1"/>
    <col min="6" max="6" width="18.28515625" style="25"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4" width="11.42578125" style="2"/>
    <col min="15" max="15" width="48.85546875" style="2" customWidth="1"/>
    <col min="16" max="169" width="11.42578125" style="2"/>
  </cols>
  <sheetData>
    <row r="1" spans="1:271" s="17" customFormat="1" ht="16.5" customHeight="1">
      <c r="A1" s="633"/>
      <c r="B1" s="634"/>
      <c r="C1" s="637"/>
      <c r="D1" s="637"/>
      <c r="E1" s="637"/>
      <c r="F1" s="637"/>
      <c r="G1" s="637"/>
      <c r="H1" s="637"/>
      <c r="I1" s="637"/>
      <c r="J1" s="638"/>
      <c r="K1" s="632"/>
      <c r="L1" s="632"/>
      <c r="M1" s="632"/>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c r="EC1" s="16"/>
      <c r="ED1" s="16"/>
      <c r="EE1" s="16"/>
      <c r="EF1" s="16"/>
      <c r="EG1" s="16"/>
      <c r="EH1" s="16"/>
      <c r="EI1" s="16"/>
      <c r="EJ1" s="16"/>
      <c r="EK1" s="16"/>
      <c r="EL1" s="16"/>
      <c r="EM1" s="16"/>
      <c r="EN1" s="16"/>
      <c r="EO1" s="16"/>
      <c r="EP1" s="16"/>
      <c r="EQ1" s="16"/>
      <c r="ER1" s="16"/>
      <c r="ES1" s="16"/>
      <c r="ET1" s="16"/>
      <c r="EU1" s="16"/>
      <c r="EV1" s="16"/>
      <c r="EW1" s="16"/>
      <c r="EX1" s="16"/>
      <c r="EY1" s="16"/>
      <c r="EZ1" s="16"/>
      <c r="FA1" s="16"/>
      <c r="FB1" s="16"/>
      <c r="FC1" s="16"/>
      <c r="FD1" s="16"/>
      <c r="FE1" s="16"/>
      <c r="FF1" s="16"/>
      <c r="FG1" s="16"/>
      <c r="FH1" s="16"/>
      <c r="FI1" s="16"/>
      <c r="FJ1" s="16"/>
      <c r="FK1" s="16"/>
      <c r="FL1" s="16"/>
      <c r="FM1" s="16"/>
      <c r="FN1" s="16"/>
      <c r="FO1" s="16"/>
      <c r="FP1" s="16"/>
      <c r="FQ1" s="16"/>
      <c r="FR1" s="16"/>
      <c r="FS1" s="16"/>
      <c r="FT1" s="16"/>
      <c r="FU1" s="16"/>
      <c r="FV1" s="16"/>
      <c r="FW1" s="16"/>
      <c r="FX1" s="16"/>
      <c r="FY1" s="16"/>
      <c r="FZ1" s="16"/>
      <c r="GA1" s="16"/>
      <c r="GB1" s="16"/>
      <c r="GC1" s="16"/>
      <c r="GD1" s="16"/>
      <c r="GE1" s="16"/>
      <c r="GF1" s="16"/>
      <c r="GG1" s="16"/>
      <c r="GH1" s="16"/>
      <c r="GI1" s="16"/>
      <c r="GJ1" s="16"/>
      <c r="GK1" s="16"/>
      <c r="GL1" s="16"/>
      <c r="GM1" s="16"/>
      <c r="GN1" s="16"/>
      <c r="GO1" s="16"/>
      <c r="GP1" s="16"/>
      <c r="GQ1" s="16"/>
      <c r="GR1" s="16"/>
      <c r="GS1" s="16"/>
      <c r="GT1" s="16"/>
      <c r="GU1" s="16"/>
      <c r="GV1" s="16"/>
      <c r="GW1" s="16"/>
      <c r="GX1" s="16"/>
      <c r="GY1" s="16"/>
      <c r="GZ1" s="16"/>
      <c r="HA1" s="16"/>
      <c r="HB1" s="16"/>
      <c r="HC1" s="16"/>
      <c r="HD1" s="16"/>
      <c r="HE1" s="16"/>
      <c r="HF1" s="16"/>
      <c r="HG1" s="16"/>
      <c r="HH1" s="16"/>
      <c r="HI1" s="16"/>
      <c r="HJ1" s="16"/>
      <c r="HK1" s="16"/>
      <c r="HL1" s="16"/>
      <c r="HM1" s="16"/>
      <c r="HN1" s="16"/>
      <c r="HO1" s="16"/>
      <c r="HP1" s="16"/>
      <c r="HQ1" s="16"/>
      <c r="HR1" s="16"/>
      <c r="HS1" s="16"/>
      <c r="HT1" s="16"/>
      <c r="HU1" s="16"/>
      <c r="HV1" s="16"/>
      <c r="HW1" s="16"/>
      <c r="HX1" s="16"/>
      <c r="HY1" s="16"/>
      <c r="HZ1" s="16"/>
      <c r="IA1" s="16"/>
      <c r="IB1" s="16"/>
      <c r="IC1" s="16"/>
      <c r="ID1" s="16"/>
      <c r="IE1" s="16"/>
      <c r="IF1" s="16"/>
      <c r="IG1" s="16"/>
      <c r="IH1" s="16"/>
      <c r="II1" s="16"/>
      <c r="IJ1" s="16"/>
      <c r="IK1" s="16"/>
      <c r="IL1" s="16"/>
      <c r="IM1" s="16"/>
      <c r="IN1" s="16"/>
      <c r="IO1" s="16"/>
      <c r="IP1" s="16"/>
      <c r="IQ1" s="16"/>
      <c r="IR1" s="16"/>
      <c r="IS1" s="16"/>
      <c r="IT1" s="16"/>
      <c r="IU1" s="16"/>
      <c r="IV1" s="16"/>
      <c r="IW1" s="16"/>
      <c r="IX1" s="16"/>
      <c r="IY1" s="16"/>
      <c r="IZ1" s="16"/>
      <c r="JA1" s="16"/>
      <c r="JB1" s="16"/>
      <c r="JC1" s="16"/>
      <c r="JD1" s="16"/>
      <c r="JE1" s="16"/>
      <c r="JF1" s="16"/>
      <c r="JG1" s="16"/>
      <c r="JH1" s="16"/>
      <c r="JI1" s="16"/>
      <c r="JJ1" s="16"/>
      <c r="JK1" s="16"/>
    </row>
    <row r="2" spans="1:271" s="17" customFormat="1" ht="39.75" customHeight="1">
      <c r="A2" s="635"/>
      <c r="B2" s="636"/>
      <c r="C2" s="639"/>
      <c r="D2" s="639"/>
      <c r="E2" s="639"/>
      <c r="F2" s="639"/>
      <c r="G2" s="639"/>
      <c r="H2" s="639"/>
      <c r="I2" s="639"/>
      <c r="J2" s="640"/>
      <c r="K2" s="632"/>
      <c r="L2" s="632"/>
      <c r="M2" s="632"/>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c r="HN2" s="16"/>
      <c r="HO2" s="16"/>
      <c r="HP2" s="16"/>
      <c r="HQ2" s="16"/>
      <c r="HR2" s="16"/>
      <c r="HS2" s="16"/>
      <c r="HT2" s="16"/>
      <c r="HU2" s="16"/>
      <c r="HV2" s="16"/>
      <c r="HW2" s="16"/>
      <c r="HX2" s="16"/>
      <c r="HY2" s="16"/>
      <c r="HZ2" s="16"/>
      <c r="IA2" s="16"/>
      <c r="IB2" s="16"/>
      <c r="IC2" s="16"/>
      <c r="ID2" s="16"/>
      <c r="IE2" s="16"/>
      <c r="IF2" s="16"/>
      <c r="IG2" s="16"/>
      <c r="IH2" s="16"/>
      <c r="II2" s="16"/>
      <c r="IJ2" s="16"/>
      <c r="IK2" s="16"/>
      <c r="IL2" s="16"/>
      <c r="IM2" s="16"/>
      <c r="IN2" s="16"/>
      <c r="IO2" s="16"/>
      <c r="IP2" s="16"/>
      <c r="IQ2" s="16"/>
      <c r="IR2" s="16"/>
      <c r="IS2" s="16"/>
      <c r="IT2" s="16"/>
      <c r="IU2" s="16"/>
      <c r="IV2" s="16"/>
      <c r="IW2" s="16"/>
      <c r="IX2" s="16"/>
      <c r="IY2" s="16"/>
      <c r="IZ2" s="16"/>
      <c r="JA2" s="16"/>
      <c r="JB2" s="16"/>
      <c r="JC2" s="16"/>
      <c r="JD2" s="16"/>
      <c r="JE2" s="16"/>
      <c r="JF2" s="16"/>
      <c r="JG2" s="16"/>
      <c r="JH2" s="16"/>
      <c r="JI2" s="16"/>
      <c r="JJ2" s="16"/>
      <c r="JK2" s="16"/>
    </row>
    <row r="3" spans="1:271" s="17" customFormat="1" ht="3" customHeight="1">
      <c r="A3" s="1"/>
      <c r="B3" s="1"/>
      <c r="C3" s="639"/>
      <c r="D3" s="639"/>
      <c r="E3" s="639"/>
      <c r="F3" s="639"/>
      <c r="G3" s="639"/>
      <c r="H3" s="639"/>
      <c r="I3" s="639"/>
      <c r="J3" s="640"/>
      <c r="K3" s="632"/>
      <c r="L3" s="632"/>
      <c r="M3" s="632"/>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c r="IJ3" s="16"/>
      <c r="IK3" s="16"/>
      <c r="IL3" s="16"/>
      <c r="IM3" s="16"/>
      <c r="IN3" s="16"/>
      <c r="IO3" s="16"/>
      <c r="IP3" s="16"/>
      <c r="IQ3" s="16"/>
      <c r="IR3" s="16"/>
      <c r="IS3" s="16"/>
      <c r="IT3" s="16"/>
      <c r="IU3" s="16"/>
      <c r="IV3" s="16"/>
      <c r="IW3" s="16"/>
      <c r="IX3" s="16"/>
      <c r="IY3" s="16"/>
      <c r="IZ3" s="16"/>
      <c r="JA3" s="16"/>
      <c r="JB3" s="16"/>
      <c r="JC3" s="16"/>
      <c r="JD3" s="16"/>
      <c r="JE3" s="16"/>
      <c r="JF3" s="16"/>
      <c r="JG3" s="16"/>
      <c r="JH3" s="16"/>
      <c r="JI3" s="16"/>
      <c r="JJ3" s="16"/>
      <c r="JK3" s="16"/>
    </row>
    <row r="4" spans="1:271" s="17" customFormat="1" ht="40.9" customHeight="1">
      <c r="A4" s="452" t="s">
        <v>219</v>
      </c>
      <c r="B4" s="452"/>
      <c r="C4" s="539" t="s">
        <v>502</v>
      </c>
      <c r="D4" s="539"/>
      <c r="E4" s="539"/>
      <c r="F4" s="539"/>
      <c r="G4" s="539"/>
      <c r="H4" s="539"/>
      <c r="I4" s="539"/>
      <c r="J4" s="539"/>
      <c r="K4" s="539"/>
      <c r="L4" s="539"/>
      <c r="M4" s="539"/>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c r="IE4" s="16"/>
      <c r="IF4" s="16"/>
      <c r="IG4" s="16"/>
      <c r="IH4" s="16"/>
      <c r="II4" s="16"/>
      <c r="IJ4" s="16"/>
      <c r="IK4" s="16"/>
      <c r="IL4" s="16"/>
      <c r="IM4" s="16"/>
      <c r="IN4" s="16"/>
      <c r="IO4" s="16"/>
      <c r="IP4" s="16"/>
      <c r="IQ4" s="16"/>
      <c r="IR4" s="16"/>
      <c r="IS4" s="16"/>
      <c r="IT4" s="16"/>
      <c r="IU4" s="16"/>
      <c r="IV4" s="16"/>
      <c r="IW4" s="16"/>
      <c r="IX4" s="16"/>
      <c r="IY4" s="16"/>
      <c r="IZ4" s="16"/>
      <c r="JA4" s="16"/>
      <c r="JB4" s="16"/>
      <c r="JC4" s="16"/>
      <c r="JD4" s="16"/>
      <c r="JE4" s="16"/>
      <c r="JF4" s="16"/>
      <c r="JG4" s="16"/>
      <c r="JH4" s="16"/>
      <c r="JI4" s="16"/>
      <c r="JJ4" s="16"/>
      <c r="JK4" s="16"/>
    </row>
    <row r="5" spans="1:271" s="17" customFormat="1" ht="79.150000000000006" customHeight="1">
      <c r="A5" s="452" t="s">
        <v>220</v>
      </c>
      <c r="B5" s="452"/>
      <c r="C5" s="540" t="s">
        <v>392</v>
      </c>
      <c r="D5" s="540"/>
      <c r="E5" s="540"/>
      <c r="F5" s="540"/>
      <c r="G5" s="540"/>
      <c r="H5" s="540"/>
      <c r="I5" s="540"/>
      <c r="J5" s="540"/>
      <c r="K5" s="540"/>
      <c r="L5" s="540"/>
      <c r="M5" s="540"/>
      <c r="N5" s="16"/>
      <c r="O5" s="16"/>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c r="EC5" s="16"/>
      <c r="ED5" s="16"/>
      <c r="EE5" s="16"/>
      <c r="EF5" s="16"/>
      <c r="EG5" s="16"/>
      <c r="EH5" s="16"/>
      <c r="EI5" s="16"/>
      <c r="EJ5" s="16"/>
      <c r="EK5" s="16"/>
      <c r="EL5" s="16"/>
      <c r="EM5" s="16"/>
      <c r="EN5" s="16"/>
      <c r="EO5" s="16"/>
      <c r="EP5" s="16"/>
      <c r="EQ5" s="16"/>
      <c r="ER5" s="16"/>
      <c r="ES5" s="16"/>
      <c r="ET5" s="16"/>
      <c r="EU5" s="16"/>
      <c r="EV5" s="16"/>
      <c r="EW5" s="16"/>
      <c r="EX5" s="16"/>
      <c r="EY5" s="16"/>
      <c r="EZ5" s="16"/>
      <c r="FA5" s="16"/>
      <c r="FB5" s="16"/>
      <c r="FC5" s="16"/>
      <c r="FD5" s="16"/>
      <c r="FE5" s="16"/>
      <c r="FF5" s="16"/>
      <c r="FG5" s="16"/>
      <c r="FH5" s="16"/>
      <c r="FI5" s="16"/>
      <c r="FJ5" s="16"/>
      <c r="FK5" s="16"/>
      <c r="FL5" s="16"/>
      <c r="FM5" s="16"/>
      <c r="FN5" s="16"/>
      <c r="FO5" s="16"/>
      <c r="FP5" s="16"/>
      <c r="FQ5" s="16"/>
      <c r="FR5" s="16"/>
      <c r="FS5" s="16"/>
      <c r="FT5" s="16"/>
      <c r="FU5" s="16"/>
      <c r="FV5" s="16"/>
      <c r="FW5" s="16"/>
      <c r="FX5" s="16"/>
      <c r="FY5" s="16"/>
      <c r="FZ5" s="16"/>
      <c r="GA5" s="16"/>
      <c r="GB5" s="16"/>
      <c r="GC5" s="16"/>
      <c r="GD5" s="16"/>
      <c r="GE5" s="16"/>
      <c r="GF5" s="16"/>
      <c r="GG5" s="16"/>
      <c r="GH5" s="16"/>
      <c r="GI5" s="16"/>
      <c r="GJ5" s="16"/>
      <c r="GK5" s="16"/>
      <c r="GL5" s="16"/>
      <c r="GM5" s="16"/>
      <c r="GN5" s="16"/>
      <c r="GO5" s="16"/>
      <c r="GP5" s="16"/>
      <c r="GQ5" s="16"/>
      <c r="GR5" s="16"/>
      <c r="GS5" s="16"/>
      <c r="GT5" s="16"/>
      <c r="GU5" s="16"/>
      <c r="GV5" s="16"/>
      <c r="GW5" s="16"/>
      <c r="GX5" s="16"/>
      <c r="GY5" s="16"/>
      <c r="GZ5" s="16"/>
      <c r="HA5" s="16"/>
      <c r="HB5" s="16"/>
      <c r="HC5" s="16"/>
      <c r="HD5" s="16"/>
      <c r="HE5" s="16"/>
      <c r="HF5" s="16"/>
      <c r="HG5" s="16"/>
      <c r="HH5" s="16"/>
      <c r="HI5" s="16"/>
      <c r="HJ5" s="16"/>
      <c r="HK5" s="16"/>
      <c r="HL5" s="16"/>
      <c r="HM5" s="16"/>
      <c r="HN5" s="16"/>
      <c r="HO5" s="16"/>
      <c r="HP5" s="16"/>
      <c r="HQ5" s="16"/>
      <c r="HR5" s="16"/>
      <c r="HS5" s="16"/>
      <c r="HT5" s="16"/>
      <c r="HU5" s="16"/>
      <c r="HV5" s="16"/>
      <c r="HW5" s="16"/>
      <c r="HX5" s="16"/>
      <c r="HY5" s="16"/>
      <c r="HZ5" s="16"/>
      <c r="IA5" s="16"/>
      <c r="IB5" s="16"/>
      <c r="IC5" s="16"/>
      <c r="ID5" s="16"/>
      <c r="IE5" s="16"/>
      <c r="IF5" s="16"/>
      <c r="IG5" s="16"/>
      <c r="IH5" s="16"/>
      <c r="II5" s="16"/>
      <c r="IJ5" s="16"/>
      <c r="IK5" s="16"/>
      <c r="IL5" s="16"/>
      <c r="IM5" s="16"/>
      <c r="IN5" s="16"/>
      <c r="IO5" s="16"/>
      <c r="IP5" s="16"/>
      <c r="IQ5" s="16"/>
      <c r="IR5" s="16"/>
      <c r="IS5" s="16"/>
      <c r="IT5" s="16"/>
      <c r="IU5" s="16"/>
      <c r="IV5" s="16"/>
      <c r="IW5" s="16"/>
      <c r="IX5" s="16"/>
      <c r="IY5" s="16"/>
      <c r="IZ5" s="16"/>
      <c r="JA5" s="16"/>
      <c r="JB5" s="16"/>
      <c r="JC5" s="16"/>
      <c r="JD5" s="16"/>
      <c r="JE5" s="16"/>
      <c r="JF5" s="16"/>
      <c r="JG5" s="16"/>
      <c r="JH5" s="16"/>
      <c r="JI5" s="16"/>
      <c r="JJ5" s="16"/>
      <c r="JK5" s="16"/>
    </row>
    <row r="6" spans="1:271" s="17" customFormat="1" ht="40.9" customHeight="1">
      <c r="A6" s="452" t="s">
        <v>221</v>
      </c>
      <c r="B6" s="452"/>
      <c r="C6" s="469" t="s">
        <v>336</v>
      </c>
      <c r="D6" s="648"/>
      <c r="E6" s="648"/>
      <c r="F6" s="648"/>
      <c r="G6" s="648"/>
      <c r="H6" s="648"/>
      <c r="I6" s="648"/>
      <c r="J6" s="648"/>
      <c r="K6" s="648"/>
      <c r="L6" s="648"/>
      <c r="M6" s="649"/>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c r="EC6" s="16"/>
      <c r="ED6" s="16"/>
      <c r="EE6" s="16"/>
      <c r="EF6" s="16"/>
      <c r="EG6" s="16"/>
      <c r="EH6" s="16"/>
      <c r="EI6" s="16"/>
      <c r="EJ6" s="16"/>
      <c r="EK6" s="16"/>
      <c r="EL6" s="16"/>
      <c r="EM6" s="16"/>
      <c r="EN6" s="16"/>
      <c r="EO6" s="16"/>
      <c r="EP6" s="16"/>
      <c r="EQ6" s="16"/>
      <c r="ER6" s="16"/>
      <c r="ES6" s="16"/>
      <c r="ET6" s="16"/>
      <c r="EU6" s="16"/>
      <c r="EV6" s="16"/>
      <c r="EW6" s="16"/>
      <c r="EX6" s="16"/>
      <c r="EY6" s="16"/>
      <c r="EZ6" s="16"/>
      <c r="FA6" s="16"/>
      <c r="FB6" s="16"/>
      <c r="FC6" s="16"/>
      <c r="FD6" s="16"/>
      <c r="FE6" s="16"/>
      <c r="FF6" s="16"/>
      <c r="FG6" s="16"/>
      <c r="FH6" s="16"/>
      <c r="FI6" s="16"/>
      <c r="FJ6" s="16"/>
      <c r="FK6" s="16"/>
      <c r="FL6" s="16"/>
      <c r="FM6" s="16"/>
      <c r="FN6" s="16"/>
      <c r="FO6" s="16"/>
      <c r="FP6" s="16"/>
      <c r="FQ6" s="16"/>
      <c r="FR6" s="16"/>
      <c r="FS6" s="16"/>
      <c r="FT6" s="16"/>
      <c r="FU6" s="16"/>
      <c r="FV6" s="16"/>
      <c r="FW6" s="16"/>
      <c r="FX6" s="16"/>
      <c r="FY6" s="16"/>
      <c r="FZ6" s="16"/>
      <c r="GA6" s="16"/>
      <c r="GB6" s="16"/>
      <c r="GC6" s="16"/>
      <c r="GD6" s="16"/>
      <c r="GE6" s="16"/>
      <c r="GF6" s="16"/>
      <c r="GG6" s="16"/>
      <c r="GH6" s="16"/>
      <c r="GI6" s="16"/>
      <c r="GJ6" s="16"/>
      <c r="GK6" s="16"/>
      <c r="GL6" s="16"/>
      <c r="GM6" s="16"/>
      <c r="GN6" s="16"/>
      <c r="GO6" s="16"/>
      <c r="GP6" s="16"/>
      <c r="GQ6" s="16"/>
      <c r="GR6" s="16"/>
      <c r="GS6" s="16"/>
      <c r="GT6" s="16"/>
      <c r="GU6" s="16"/>
      <c r="GV6" s="16"/>
      <c r="GW6" s="16"/>
      <c r="GX6" s="16"/>
      <c r="GY6" s="16"/>
      <c r="GZ6" s="16"/>
      <c r="HA6" s="16"/>
      <c r="HB6" s="16"/>
      <c r="HC6" s="16"/>
      <c r="HD6" s="16"/>
      <c r="HE6" s="16"/>
      <c r="HF6" s="16"/>
      <c r="HG6" s="16"/>
      <c r="HH6" s="16"/>
      <c r="HI6" s="16"/>
      <c r="HJ6" s="16"/>
      <c r="HK6" s="16"/>
      <c r="HL6" s="16"/>
      <c r="HM6" s="16"/>
      <c r="HN6" s="16"/>
      <c r="HO6" s="16"/>
      <c r="HP6" s="16"/>
      <c r="HQ6" s="16"/>
      <c r="HR6" s="16"/>
      <c r="HS6" s="16"/>
      <c r="HT6" s="16"/>
      <c r="HU6" s="16"/>
      <c r="HV6" s="16"/>
      <c r="HW6" s="16"/>
      <c r="HX6" s="16"/>
      <c r="HY6" s="16"/>
      <c r="HZ6" s="16"/>
      <c r="IA6" s="16"/>
      <c r="IB6" s="16"/>
      <c r="IC6" s="16"/>
      <c r="ID6" s="16"/>
      <c r="IE6" s="16"/>
      <c r="IF6" s="16"/>
      <c r="IG6" s="16"/>
      <c r="IH6" s="16"/>
      <c r="II6" s="16"/>
      <c r="IJ6" s="16"/>
      <c r="IK6" s="16"/>
      <c r="IL6" s="16"/>
      <c r="IM6" s="16"/>
      <c r="IN6" s="16"/>
      <c r="IO6" s="16"/>
      <c r="IP6" s="16"/>
      <c r="IQ6" s="16"/>
      <c r="IR6" s="16"/>
      <c r="IS6" s="16"/>
      <c r="IT6" s="16"/>
      <c r="IU6" s="16"/>
      <c r="IV6" s="16"/>
      <c r="IW6" s="16"/>
      <c r="IX6" s="16"/>
      <c r="IY6" s="16"/>
      <c r="IZ6" s="16"/>
      <c r="JA6" s="16"/>
      <c r="JB6" s="16"/>
      <c r="JC6" s="16"/>
      <c r="JD6" s="16"/>
      <c r="JE6" s="16"/>
      <c r="JF6" s="16"/>
      <c r="JG6" s="16"/>
      <c r="JH6" s="16"/>
      <c r="JI6" s="16"/>
      <c r="JJ6" s="16"/>
      <c r="JK6" s="16"/>
    </row>
    <row r="7" spans="1:271" s="21" customFormat="1" ht="40.5" customHeight="1" thickTop="1" thickBot="1">
      <c r="A7" s="643" t="s">
        <v>503</v>
      </c>
      <c r="B7" s="644"/>
      <c r="C7" s="645"/>
      <c r="D7" s="646" t="s">
        <v>504</v>
      </c>
      <c r="E7" s="646"/>
      <c r="F7" s="646"/>
      <c r="G7" s="647" t="s">
        <v>505</v>
      </c>
      <c r="H7" s="650" t="s">
        <v>506</v>
      </c>
      <c r="I7" s="652" t="s">
        <v>507</v>
      </c>
      <c r="J7" s="653"/>
      <c r="K7" s="652" t="s">
        <v>508</v>
      </c>
      <c r="L7" s="653"/>
      <c r="M7" s="654" t="s">
        <v>509</v>
      </c>
      <c r="N7" s="29"/>
      <c r="O7" s="29"/>
      <c r="P7" s="29"/>
      <c r="Q7" s="29"/>
      <c r="R7" s="29"/>
      <c r="S7" s="29"/>
      <c r="T7" s="29"/>
      <c r="U7" s="29"/>
      <c r="V7" s="29"/>
      <c r="W7" s="29"/>
      <c r="X7" s="29"/>
      <c r="Y7" s="29"/>
      <c r="Z7" s="29"/>
      <c r="AA7" s="29"/>
      <c r="AB7" s="29"/>
      <c r="AC7" s="29"/>
      <c r="AD7" s="29"/>
      <c r="AE7" s="29"/>
      <c r="AF7" s="29"/>
      <c r="AG7" s="29"/>
      <c r="AH7" s="29"/>
      <c r="AI7" s="29"/>
      <c r="AJ7" s="29"/>
      <c r="AK7" s="29"/>
      <c r="AL7" s="29"/>
      <c r="AM7" s="29"/>
      <c r="AN7" s="29"/>
      <c r="AO7" s="29"/>
      <c r="AP7" s="29"/>
      <c r="AQ7" s="29"/>
      <c r="AR7" s="29"/>
      <c r="AS7" s="29"/>
      <c r="AT7" s="29"/>
      <c r="AU7" s="29"/>
      <c r="AV7" s="29"/>
      <c r="AW7" s="29"/>
      <c r="AX7" s="29"/>
      <c r="AY7" s="29"/>
      <c r="AZ7" s="29"/>
      <c r="BA7" s="29"/>
      <c r="BB7" s="29"/>
      <c r="BC7" s="29"/>
      <c r="BD7" s="29"/>
      <c r="BE7" s="29"/>
      <c r="BF7" s="29"/>
      <c r="BG7" s="29"/>
      <c r="BH7" s="29"/>
      <c r="BI7" s="29"/>
      <c r="BJ7" s="29"/>
      <c r="BK7" s="29"/>
      <c r="BL7" s="29"/>
      <c r="BM7" s="29"/>
      <c r="BN7" s="29"/>
      <c r="BO7" s="29"/>
      <c r="BP7" s="29"/>
      <c r="BQ7" s="29"/>
      <c r="BR7" s="29"/>
      <c r="BS7" s="29"/>
      <c r="BT7" s="29"/>
      <c r="BU7" s="29"/>
      <c r="BV7" s="29"/>
      <c r="BW7" s="29"/>
      <c r="BX7" s="29"/>
      <c r="BY7" s="29"/>
      <c r="BZ7" s="29"/>
      <c r="CA7" s="29"/>
      <c r="CB7" s="29"/>
      <c r="CC7" s="29"/>
      <c r="CD7" s="29"/>
      <c r="CE7" s="29"/>
      <c r="CF7" s="29"/>
      <c r="CG7" s="29"/>
      <c r="CH7" s="29"/>
      <c r="CI7" s="29"/>
      <c r="CJ7" s="29"/>
      <c r="CK7" s="29"/>
      <c r="CL7" s="29"/>
      <c r="CM7" s="29"/>
      <c r="CN7" s="29"/>
      <c r="CO7" s="29"/>
      <c r="CP7" s="29"/>
      <c r="CQ7" s="29"/>
      <c r="CR7" s="29"/>
      <c r="CS7" s="29"/>
      <c r="CT7" s="29"/>
      <c r="CU7" s="29"/>
      <c r="CV7" s="29"/>
      <c r="CW7" s="29"/>
      <c r="CX7" s="29"/>
      <c r="CY7" s="29"/>
      <c r="CZ7" s="29"/>
      <c r="DA7" s="29"/>
      <c r="DB7" s="29"/>
      <c r="DC7" s="29"/>
      <c r="DD7" s="29"/>
      <c r="DE7" s="29"/>
      <c r="DF7" s="29"/>
      <c r="DG7" s="29"/>
      <c r="DH7" s="29"/>
      <c r="DI7" s="29"/>
      <c r="DJ7" s="29"/>
      <c r="DK7" s="29"/>
      <c r="DL7" s="29"/>
      <c r="DM7" s="29"/>
      <c r="DN7" s="29"/>
      <c r="DO7" s="29"/>
      <c r="DP7" s="29"/>
      <c r="DQ7" s="29"/>
      <c r="DR7" s="29"/>
      <c r="DS7" s="29"/>
      <c r="DT7" s="29"/>
      <c r="DU7" s="29"/>
      <c r="DV7" s="29"/>
      <c r="DW7" s="29"/>
      <c r="DX7" s="29"/>
      <c r="DY7" s="29"/>
      <c r="DZ7" s="29"/>
      <c r="EA7" s="29"/>
      <c r="EB7" s="29"/>
      <c r="EC7" s="29"/>
      <c r="ED7" s="29"/>
      <c r="EE7" s="29"/>
      <c r="EF7" s="29"/>
      <c r="EG7" s="29"/>
      <c r="EH7" s="29"/>
      <c r="EI7" s="29"/>
      <c r="EJ7" s="29"/>
      <c r="EK7" s="29"/>
      <c r="EL7" s="29"/>
      <c r="EM7" s="29"/>
      <c r="EN7" s="29"/>
      <c r="EO7" s="29"/>
      <c r="EP7" s="29"/>
      <c r="EQ7" s="29"/>
      <c r="ER7" s="29"/>
      <c r="ES7" s="29"/>
      <c r="ET7" s="29"/>
      <c r="EU7" s="29"/>
      <c r="EV7" s="29"/>
      <c r="EW7" s="29"/>
      <c r="EX7" s="29"/>
      <c r="EY7" s="29"/>
      <c r="EZ7" s="29"/>
      <c r="FA7" s="29"/>
      <c r="FB7" s="29"/>
      <c r="FC7" s="29"/>
      <c r="FD7" s="29"/>
      <c r="FE7" s="29"/>
      <c r="FF7" s="29"/>
      <c r="FG7" s="29"/>
      <c r="FH7" s="29"/>
      <c r="FI7" s="29"/>
      <c r="FJ7" s="29"/>
      <c r="FK7" s="29"/>
      <c r="FL7" s="29"/>
      <c r="FM7" s="29"/>
    </row>
    <row r="8" spans="1:271" s="22" customFormat="1" ht="108" customHeight="1" thickTop="1" thickBot="1">
      <c r="A8" s="33" t="s">
        <v>40</v>
      </c>
      <c r="B8" s="33" t="s">
        <v>161</v>
      </c>
      <c r="C8" s="33" t="s">
        <v>163</v>
      </c>
      <c r="D8" s="26" t="s">
        <v>173</v>
      </c>
      <c r="E8" s="26" t="s">
        <v>510</v>
      </c>
      <c r="F8" s="26" t="s">
        <v>511</v>
      </c>
      <c r="G8" s="647"/>
      <c r="H8" s="651"/>
      <c r="I8" s="27" t="s">
        <v>512</v>
      </c>
      <c r="J8" s="27" t="s">
        <v>513</v>
      </c>
      <c r="K8" s="27" t="s">
        <v>514</v>
      </c>
      <c r="L8" s="27" t="s">
        <v>515</v>
      </c>
      <c r="M8" s="654"/>
      <c r="N8" s="30"/>
      <c r="O8" s="30"/>
      <c r="P8" s="30"/>
      <c r="Q8" s="30"/>
      <c r="R8" s="30"/>
      <c r="S8" s="30"/>
      <c r="T8" s="30"/>
      <c r="U8" s="30"/>
      <c r="V8" s="30"/>
      <c r="W8" s="30"/>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row>
    <row r="9" spans="1:271" s="23" customFormat="1" ht="21.75" customHeight="1">
      <c r="A9" s="660"/>
      <c r="B9" s="661"/>
      <c r="C9" s="661"/>
      <c r="D9" s="661"/>
      <c r="E9" s="661"/>
      <c r="F9" s="661"/>
      <c r="G9" s="661"/>
      <c r="H9" s="144"/>
      <c r="I9" s="144"/>
      <c r="J9" s="144"/>
      <c r="K9" s="144"/>
      <c r="L9" s="144"/>
      <c r="M9" s="28"/>
      <c r="N9" s="31"/>
      <c r="O9" s="31"/>
      <c r="P9" s="31"/>
      <c r="Q9" s="31"/>
      <c r="R9" s="31"/>
      <c r="S9" s="31"/>
      <c r="T9" s="31"/>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c r="CB9" s="31"/>
      <c r="CC9" s="31"/>
      <c r="CD9" s="31"/>
      <c r="CE9" s="31"/>
      <c r="CF9" s="31"/>
      <c r="CG9" s="31"/>
      <c r="CH9" s="31"/>
      <c r="CI9" s="31"/>
      <c r="CJ9" s="31"/>
      <c r="CK9" s="31"/>
      <c r="CL9" s="31"/>
      <c r="CM9" s="31"/>
      <c r="CN9" s="31"/>
      <c r="CO9" s="31"/>
      <c r="CP9" s="31"/>
      <c r="CQ9" s="31"/>
      <c r="CR9" s="31"/>
      <c r="CS9" s="31"/>
      <c r="CT9" s="31"/>
      <c r="CU9" s="31"/>
      <c r="CV9" s="31"/>
      <c r="CW9" s="31"/>
      <c r="CX9" s="31"/>
      <c r="CY9" s="31"/>
      <c r="CZ9" s="31"/>
      <c r="DA9" s="31"/>
      <c r="DB9" s="31"/>
      <c r="DC9" s="31"/>
      <c r="DD9" s="31"/>
      <c r="DE9" s="31"/>
      <c r="DF9" s="31"/>
      <c r="DG9" s="31"/>
      <c r="DH9" s="31"/>
      <c r="DI9" s="31"/>
      <c r="DJ9" s="31"/>
      <c r="DK9" s="31"/>
      <c r="DL9" s="31"/>
      <c r="DM9" s="31"/>
      <c r="DN9" s="31"/>
      <c r="DO9" s="31"/>
      <c r="DP9" s="31"/>
      <c r="DQ9" s="31"/>
      <c r="DR9" s="31"/>
      <c r="DS9" s="31"/>
      <c r="DT9" s="31"/>
      <c r="DU9" s="31"/>
      <c r="DV9" s="31"/>
      <c r="DW9" s="31"/>
      <c r="DX9" s="31"/>
      <c r="DY9" s="31"/>
      <c r="DZ9" s="31"/>
      <c r="EA9" s="31"/>
      <c r="EB9" s="31"/>
      <c r="EC9" s="31"/>
      <c r="ED9" s="31"/>
      <c r="EE9" s="31"/>
      <c r="EF9" s="31"/>
      <c r="EG9" s="31"/>
      <c r="EH9" s="31"/>
      <c r="EI9" s="31"/>
      <c r="EJ9" s="31"/>
      <c r="EK9" s="31"/>
      <c r="EL9" s="31"/>
      <c r="EM9" s="31"/>
      <c r="EN9" s="31"/>
      <c r="EO9" s="31"/>
      <c r="EP9" s="31"/>
      <c r="EQ9" s="31"/>
      <c r="ER9" s="31"/>
      <c r="ES9" s="31"/>
      <c r="ET9" s="31"/>
      <c r="EU9" s="31"/>
      <c r="EV9" s="31"/>
      <c r="EW9" s="31"/>
      <c r="EX9" s="31"/>
      <c r="EY9" s="31"/>
      <c r="EZ9" s="31"/>
      <c r="FA9" s="31"/>
      <c r="FB9" s="31"/>
      <c r="FC9" s="31"/>
      <c r="FD9" s="31"/>
      <c r="FE9" s="31"/>
      <c r="FF9" s="31"/>
      <c r="FG9" s="31"/>
      <c r="FH9" s="31"/>
      <c r="FI9" s="31"/>
      <c r="FJ9" s="31"/>
      <c r="FK9" s="31"/>
      <c r="FL9" s="31"/>
      <c r="FM9" s="31"/>
    </row>
    <row r="10" spans="1:271" s="24" customFormat="1" ht="15" customHeight="1">
      <c r="A10" s="662">
        <f>'7- Mapa Final'!A10</f>
        <v>1</v>
      </c>
      <c r="B10" s="664" t="str">
        <f>'7- Mapa Final'!B10</f>
        <v>Incumplimiento de las políticas de Gestión Documental establecidas para la Rama Judicial</v>
      </c>
      <c r="C10" s="664" t="str">
        <f>'7- Mapa Final'!C10</f>
        <v>Inadecuada protección, conservación, control y aplicación de las TRD sobre los documentos  que reposan en el Archivo Central de Pereira</v>
      </c>
      <c r="D10" s="669" t="str">
        <f>'7- Mapa Final'!J10</f>
        <v>Muy Baja - 1</v>
      </c>
      <c r="E10" s="670" t="str">
        <f>'7- Mapa Final'!K10</f>
        <v>Menor - 2</v>
      </c>
      <c r="F10" s="666" t="str">
        <f>'7- Mapa Final'!M10</f>
        <v>Bajo - 2</v>
      </c>
      <c r="G10" s="398" t="s">
        <v>406</v>
      </c>
      <c r="H10" s="667" t="s">
        <v>516</v>
      </c>
      <c r="I10" s="655"/>
      <c r="J10" s="655" t="s">
        <v>11</v>
      </c>
      <c r="K10" s="656">
        <v>45658</v>
      </c>
      <c r="L10" s="656">
        <v>45747</v>
      </c>
      <c r="M10" s="665" t="s">
        <v>517</v>
      </c>
      <c r="N10" s="605"/>
      <c r="O10" s="32"/>
      <c r="P10" s="32"/>
      <c r="Q10" s="32"/>
      <c r="R10" s="32"/>
      <c r="S10" s="32"/>
      <c r="T10" s="32"/>
      <c r="U10" s="32"/>
      <c r="V10" s="32"/>
      <c r="W10" s="32"/>
      <c r="X10" s="32"/>
      <c r="Y10" s="32"/>
      <c r="Z10" s="32"/>
      <c r="AA10" s="32"/>
      <c r="AB10" s="32"/>
      <c r="AC10" s="32"/>
      <c r="AD10" s="32"/>
      <c r="AE10" s="32"/>
      <c r="AF10" s="32"/>
      <c r="AG10" s="32"/>
      <c r="AH10" s="32"/>
      <c r="AI10" s="32"/>
      <c r="AJ10" s="32"/>
      <c r="AK10" s="32"/>
      <c r="AL10" s="32"/>
      <c r="AM10" s="32"/>
      <c r="AN10" s="32"/>
      <c r="AO10" s="32"/>
      <c r="AP10" s="32"/>
      <c r="AQ10" s="32"/>
      <c r="AR10" s="32"/>
      <c r="AS10" s="32"/>
      <c r="AT10" s="32"/>
      <c r="AU10" s="32"/>
      <c r="AV10" s="32"/>
      <c r="AW10" s="32"/>
      <c r="AX10" s="32"/>
      <c r="AY10" s="32"/>
      <c r="AZ10" s="32"/>
      <c r="BA10" s="32"/>
      <c r="BB10" s="32"/>
      <c r="BC10" s="32"/>
      <c r="BD10" s="32"/>
      <c r="BE10" s="32"/>
      <c r="BF10" s="32"/>
      <c r="BG10" s="32"/>
      <c r="BH10" s="32"/>
      <c r="BI10" s="32"/>
      <c r="BJ10" s="32"/>
      <c r="BK10" s="32"/>
      <c r="BL10" s="32"/>
      <c r="BM10" s="32"/>
      <c r="BN10" s="32"/>
      <c r="BO10" s="32"/>
      <c r="BP10" s="32"/>
      <c r="BQ10" s="32"/>
      <c r="BR10" s="32"/>
      <c r="BS10" s="32"/>
      <c r="BT10" s="32"/>
      <c r="BU10" s="32"/>
      <c r="BV10" s="32"/>
      <c r="BW10" s="32"/>
      <c r="BX10" s="32"/>
      <c r="BY10" s="32"/>
      <c r="BZ10" s="32"/>
      <c r="CA10" s="32"/>
      <c r="CB10" s="32"/>
      <c r="CC10" s="32"/>
      <c r="CD10" s="32"/>
      <c r="CE10" s="32"/>
      <c r="CF10" s="32"/>
      <c r="CG10" s="32"/>
      <c r="CH10" s="32"/>
      <c r="CI10" s="32"/>
      <c r="CJ10" s="32"/>
      <c r="CK10" s="32"/>
      <c r="CL10" s="32"/>
      <c r="CM10" s="32"/>
      <c r="CN10" s="32"/>
      <c r="CO10" s="32"/>
      <c r="CP10" s="32"/>
      <c r="CQ10" s="32"/>
      <c r="CR10" s="32"/>
      <c r="CS10" s="32"/>
      <c r="CT10" s="32"/>
      <c r="CU10" s="32"/>
      <c r="CV10" s="32"/>
      <c r="CW10" s="32"/>
      <c r="CX10" s="32"/>
      <c r="CY10" s="32"/>
      <c r="CZ10" s="32"/>
      <c r="DA10" s="32"/>
      <c r="DB10" s="32"/>
      <c r="DC10" s="32"/>
      <c r="DD10" s="32"/>
      <c r="DE10" s="32"/>
      <c r="DF10" s="32"/>
      <c r="DG10" s="32"/>
      <c r="DH10" s="32"/>
      <c r="DI10" s="32"/>
      <c r="DJ10" s="32"/>
      <c r="DK10" s="32"/>
      <c r="DL10" s="32"/>
      <c r="DM10" s="32"/>
      <c r="DN10" s="32"/>
      <c r="DO10" s="32"/>
      <c r="DP10" s="32"/>
      <c r="DQ10" s="32"/>
      <c r="DR10" s="32"/>
      <c r="DS10" s="32"/>
      <c r="DT10" s="32"/>
      <c r="DU10" s="32"/>
      <c r="DV10" s="32"/>
      <c r="DW10" s="32"/>
      <c r="DX10" s="32"/>
      <c r="DY10" s="32"/>
      <c r="DZ10" s="32"/>
      <c r="EA10" s="32"/>
      <c r="EB10" s="32"/>
      <c r="EC10" s="32"/>
      <c r="ED10" s="32"/>
      <c r="EE10" s="32"/>
      <c r="EF10" s="32"/>
      <c r="EG10" s="32"/>
      <c r="EH10" s="32"/>
      <c r="EI10" s="32"/>
      <c r="EJ10" s="32"/>
      <c r="EK10" s="32"/>
      <c r="EL10" s="32"/>
      <c r="EM10" s="32"/>
      <c r="EN10" s="32"/>
      <c r="EO10" s="32"/>
      <c r="EP10" s="32"/>
      <c r="EQ10" s="32"/>
      <c r="ER10" s="32"/>
      <c r="ES10" s="32"/>
      <c r="ET10" s="32"/>
      <c r="EU10" s="32"/>
      <c r="EV10" s="32"/>
      <c r="EW10" s="32"/>
      <c r="EX10" s="32"/>
      <c r="EY10" s="32"/>
      <c r="EZ10" s="32"/>
      <c r="FA10" s="32"/>
      <c r="FB10" s="32"/>
      <c r="FC10" s="32"/>
      <c r="FD10" s="32"/>
      <c r="FE10" s="32"/>
      <c r="FF10" s="32"/>
      <c r="FG10" s="32"/>
      <c r="FH10" s="32"/>
      <c r="FI10" s="32"/>
      <c r="FJ10" s="32"/>
      <c r="FK10" s="32"/>
      <c r="FL10" s="32"/>
      <c r="FM10" s="32"/>
    </row>
    <row r="11" spans="1:271" s="24" customFormat="1" ht="13.5" customHeight="1">
      <c r="A11" s="663"/>
      <c r="B11" s="625"/>
      <c r="C11" s="625"/>
      <c r="D11" s="628"/>
      <c r="E11" s="617"/>
      <c r="F11" s="619"/>
      <c r="G11" s="399"/>
      <c r="H11" s="668"/>
      <c r="I11" s="642"/>
      <c r="J11" s="642"/>
      <c r="K11" s="657"/>
      <c r="L11" s="657"/>
      <c r="M11" s="659"/>
      <c r="N11" s="605"/>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2"/>
      <c r="DC11" s="32"/>
      <c r="DD11" s="32"/>
      <c r="DE11" s="32"/>
      <c r="DF11" s="32"/>
      <c r="DG11" s="32"/>
      <c r="DH11" s="32"/>
      <c r="DI11" s="32"/>
      <c r="DJ11" s="32"/>
      <c r="DK11" s="32"/>
      <c r="DL11" s="32"/>
      <c r="DM11" s="32"/>
      <c r="DN11" s="32"/>
      <c r="DO11" s="32"/>
      <c r="DP11" s="32"/>
      <c r="DQ11" s="32"/>
      <c r="DR11" s="32"/>
      <c r="DS11" s="32"/>
      <c r="DT11" s="32"/>
      <c r="DU11" s="32"/>
      <c r="DV11" s="32"/>
      <c r="DW11" s="32"/>
      <c r="DX11" s="32"/>
      <c r="DY11" s="32"/>
      <c r="DZ11" s="32"/>
      <c r="EA11" s="32"/>
      <c r="EB11" s="32"/>
      <c r="EC11" s="32"/>
      <c r="ED11" s="32"/>
      <c r="EE11" s="32"/>
      <c r="EF11" s="32"/>
      <c r="EG11" s="32"/>
      <c r="EH11" s="32"/>
      <c r="EI11" s="32"/>
      <c r="EJ11" s="32"/>
      <c r="EK11" s="32"/>
      <c r="EL11" s="32"/>
      <c r="EM11" s="32"/>
      <c r="EN11" s="32"/>
      <c r="EO11" s="32"/>
      <c r="EP11" s="32"/>
      <c r="EQ11" s="32"/>
      <c r="ER11" s="32"/>
      <c r="ES11" s="32"/>
      <c r="ET11" s="32"/>
      <c r="EU11" s="32"/>
      <c r="EV11" s="32"/>
      <c r="EW11" s="32"/>
      <c r="EX11" s="32"/>
      <c r="EY11" s="32"/>
      <c r="EZ11" s="32"/>
      <c r="FA11" s="32"/>
      <c r="FB11" s="32"/>
      <c r="FC11" s="32"/>
      <c r="FD11" s="32"/>
      <c r="FE11" s="32"/>
      <c r="FF11" s="32"/>
      <c r="FG11" s="32"/>
      <c r="FH11" s="32"/>
      <c r="FI11" s="32"/>
      <c r="FJ11" s="32"/>
      <c r="FK11" s="32"/>
      <c r="FL11" s="32"/>
      <c r="FM11" s="32"/>
    </row>
    <row r="12" spans="1:271" s="24" customFormat="1" ht="13.5" customHeight="1">
      <c r="A12" s="663"/>
      <c r="B12" s="625"/>
      <c r="C12" s="625"/>
      <c r="D12" s="628"/>
      <c r="E12" s="617"/>
      <c r="F12" s="619"/>
      <c r="G12" s="399"/>
      <c r="H12" s="668"/>
      <c r="I12" s="642"/>
      <c r="J12" s="642"/>
      <c r="K12" s="657"/>
      <c r="L12" s="657"/>
      <c r="M12" s="659"/>
      <c r="N12" s="605"/>
      <c r="O12" s="32"/>
      <c r="P12" s="32"/>
      <c r="Q12" s="32"/>
      <c r="R12" s="32"/>
      <c r="S12" s="32"/>
      <c r="T12" s="32"/>
      <c r="U12" s="32"/>
      <c r="V12" s="32"/>
      <c r="W12" s="32"/>
      <c r="X12" s="32"/>
      <c r="Y12" s="32"/>
      <c r="Z12" s="32"/>
      <c r="AA12" s="32"/>
      <c r="AB12" s="32"/>
      <c r="AC12" s="32"/>
      <c r="AD12" s="32"/>
      <c r="AE12" s="32"/>
      <c r="AF12" s="32"/>
      <c r="AG12" s="32"/>
      <c r="AH12" s="32"/>
      <c r="AI12" s="32"/>
      <c r="AJ12" s="32"/>
      <c r="AK12" s="32"/>
      <c r="AL12" s="32"/>
      <c r="AM12" s="32"/>
      <c r="AN12" s="32"/>
      <c r="AO12" s="32"/>
      <c r="AP12" s="32"/>
      <c r="AQ12" s="32"/>
      <c r="AR12" s="32"/>
      <c r="AS12" s="32"/>
      <c r="AT12" s="32"/>
      <c r="AU12" s="32"/>
      <c r="AV12" s="32"/>
      <c r="AW12" s="32"/>
      <c r="AX12" s="32"/>
      <c r="AY12" s="32"/>
      <c r="AZ12" s="32"/>
      <c r="BA12" s="32"/>
      <c r="BB12" s="32"/>
      <c r="BC12" s="32"/>
      <c r="BD12" s="32"/>
      <c r="BE12" s="32"/>
      <c r="BF12" s="32"/>
      <c r="BG12" s="32"/>
      <c r="BH12" s="32"/>
      <c r="BI12" s="32"/>
      <c r="BJ12" s="32"/>
      <c r="BK12" s="32"/>
      <c r="BL12" s="32"/>
      <c r="BM12" s="32"/>
      <c r="BN12" s="32"/>
      <c r="BO12" s="32"/>
      <c r="BP12" s="32"/>
      <c r="BQ12" s="32"/>
      <c r="BR12" s="32"/>
      <c r="BS12" s="32"/>
      <c r="BT12" s="32"/>
      <c r="BU12" s="32"/>
      <c r="BV12" s="32"/>
      <c r="BW12" s="32"/>
      <c r="BX12" s="32"/>
      <c r="BY12" s="32"/>
      <c r="BZ12" s="32"/>
      <c r="CA12" s="32"/>
      <c r="CB12" s="32"/>
      <c r="CC12" s="32"/>
      <c r="CD12" s="32"/>
      <c r="CE12" s="32"/>
      <c r="CF12" s="32"/>
      <c r="CG12" s="32"/>
      <c r="CH12" s="32"/>
      <c r="CI12" s="32"/>
      <c r="CJ12" s="32"/>
      <c r="CK12" s="32"/>
      <c r="CL12" s="32"/>
      <c r="CM12" s="32"/>
      <c r="CN12" s="32"/>
      <c r="CO12" s="32"/>
      <c r="CP12" s="32"/>
      <c r="CQ12" s="32"/>
      <c r="CR12" s="32"/>
      <c r="CS12" s="32"/>
      <c r="CT12" s="32"/>
      <c r="CU12" s="32"/>
      <c r="CV12" s="32"/>
      <c r="CW12" s="32"/>
      <c r="CX12" s="32"/>
      <c r="CY12" s="32"/>
      <c r="CZ12" s="32"/>
      <c r="DA12" s="32"/>
      <c r="DB12" s="32"/>
      <c r="DC12" s="32"/>
      <c r="DD12" s="32"/>
      <c r="DE12" s="32"/>
      <c r="DF12" s="32"/>
      <c r="DG12" s="32"/>
      <c r="DH12" s="32"/>
      <c r="DI12" s="32"/>
      <c r="DJ12" s="32"/>
      <c r="DK12" s="32"/>
      <c r="DL12" s="32"/>
      <c r="DM12" s="32"/>
      <c r="DN12" s="32"/>
      <c r="DO12" s="32"/>
      <c r="DP12" s="32"/>
      <c r="DQ12" s="32"/>
      <c r="DR12" s="32"/>
      <c r="DS12" s="32"/>
      <c r="DT12" s="32"/>
      <c r="DU12" s="32"/>
      <c r="DV12" s="32"/>
      <c r="DW12" s="32"/>
      <c r="DX12" s="32"/>
      <c r="DY12" s="32"/>
      <c r="DZ12" s="32"/>
      <c r="EA12" s="32"/>
      <c r="EB12" s="32"/>
      <c r="EC12" s="32"/>
      <c r="ED12" s="32"/>
      <c r="EE12" s="32"/>
      <c r="EF12" s="32"/>
      <c r="EG12" s="32"/>
      <c r="EH12" s="32"/>
      <c r="EI12" s="32"/>
      <c r="EJ12" s="32"/>
      <c r="EK12" s="32"/>
      <c r="EL12" s="32"/>
      <c r="EM12" s="32"/>
      <c r="EN12" s="32"/>
      <c r="EO12" s="32"/>
      <c r="EP12" s="32"/>
      <c r="EQ12" s="32"/>
      <c r="ER12" s="32"/>
      <c r="ES12" s="32"/>
      <c r="ET12" s="32"/>
      <c r="EU12" s="32"/>
      <c r="EV12" s="32"/>
      <c r="EW12" s="32"/>
      <c r="EX12" s="32"/>
      <c r="EY12" s="32"/>
      <c r="EZ12" s="32"/>
      <c r="FA12" s="32"/>
      <c r="FB12" s="32"/>
      <c r="FC12" s="32"/>
      <c r="FD12" s="32"/>
      <c r="FE12" s="32"/>
      <c r="FF12" s="32"/>
      <c r="FG12" s="32"/>
      <c r="FH12" s="32"/>
      <c r="FI12" s="32"/>
      <c r="FJ12" s="32"/>
      <c r="FK12" s="32"/>
      <c r="FL12" s="32"/>
      <c r="FM12" s="32"/>
    </row>
    <row r="13" spans="1:271" s="24" customFormat="1" ht="13.5" customHeight="1">
      <c r="A13" s="663"/>
      <c r="B13" s="625"/>
      <c r="C13" s="625"/>
      <c r="D13" s="628"/>
      <c r="E13" s="617"/>
      <c r="F13" s="619"/>
      <c r="G13" s="399"/>
      <c r="H13" s="668"/>
      <c r="I13" s="642"/>
      <c r="J13" s="642"/>
      <c r="K13" s="657"/>
      <c r="L13" s="657"/>
      <c r="M13" s="659"/>
      <c r="N13" s="605"/>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c r="BI13" s="32"/>
      <c r="BJ13" s="32"/>
      <c r="BK13" s="32"/>
      <c r="BL13" s="32"/>
      <c r="BM13" s="32"/>
      <c r="BN13" s="32"/>
      <c r="BO13" s="32"/>
      <c r="BP13" s="32"/>
      <c r="BQ13" s="32"/>
      <c r="BR13" s="32"/>
      <c r="BS13" s="32"/>
      <c r="BT13" s="32"/>
      <c r="BU13" s="32"/>
      <c r="BV13" s="32"/>
      <c r="BW13" s="32"/>
      <c r="BX13" s="32"/>
      <c r="BY13" s="32"/>
      <c r="BZ13" s="32"/>
      <c r="CA13" s="32"/>
      <c r="CB13" s="32"/>
      <c r="CC13" s="32"/>
      <c r="CD13" s="32"/>
      <c r="CE13" s="32"/>
      <c r="CF13" s="32"/>
      <c r="CG13" s="32"/>
      <c r="CH13" s="32"/>
      <c r="CI13" s="32"/>
      <c r="CJ13" s="32"/>
      <c r="CK13" s="32"/>
      <c r="CL13" s="32"/>
      <c r="CM13" s="32"/>
      <c r="CN13" s="32"/>
      <c r="CO13" s="32"/>
      <c r="CP13" s="32"/>
      <c r="CQ13" s="32"/>
      <c r="CR13" s="32"/>
      <c r="CS13" s="32"/>
      <c r="CT13" s="32"/>
      <c r="CU13" s="32"/>
      <c r="CV13" s="32"/>
      <c r="CW13" s="32"/>
      <c r="CX13" s="32"/>
      <c r="CY13" s="32"/>
      <c r="CZ13" s="32"/>
      <c r="DA13" s="32"/>
      <c r="DB13" s="32"/>
      <c r="DC13" s="32"/>
      <c r="DD13" s="32"/>
      <c r="DE13" s="32"/>
      <c r="DF13" s="32"/>
      <c r="DG13" s="32"/>
      <c r="DH13" s="32"/>
      <c r="DI13" s="32"/>
      <c r="DJ13" s="32"/>
      <c r="DK13" s="32"/>
      <c r="DL13" s="32"/>
      <c r="DM13" s="32"/>
      <c r="DN13" s="32"/>
      <c r="DO13" s="32"/>
      <c r="DP13" s="32"/>
      <c r="DQ13" s="32"/>
      <c r="DR13" s="32"/>
      <c r="DS13" s="32"/>
      <c r="DT13" s="32"/>
      <c r="DU13" s="32"/>
      <c r="DV13" s="32"/>
      <c r="DW13" s="32"/>
      <c r="DX13" s="32"/>
      <c r="DY13" s="32"/>
      <c r="DZ13" s="32"/>
      <c r="EA13" s="32"/>
      <c r="EB13" s="32"/>
      <c r="EC13" s="32"/>
      <c r="ED13" s="32"/>
      <c r="EE13" s="32"/>
      <c r="EF13" s="32"/>
      <c r="EG13" s="32"/>
      <c r="EH13" s="32"/>
      <c r="EI13" s="32"/>
      <c r="EJ13" s="32"/>
      <c r="EK13" s="32"/>
      <c r="EL13" s="32"/>
      <c r="EM13" s="32"/>
      <c r="EN13" s="32"/>
      <c r="EO13" s="32"/>
      <c r="EP13" s="32"/>
      <c r="EQ13" s="32"/>
      <c r="ER13" s="32"/>
      <c r="ES13" s="32"/>
      <c r="ET13" s="32"/>
      <c r="EU13" s="32"/>
      <c r="EV13" s="32"/>
      <c r="EW13" s="32"/>
      <c r="EX13" s="32"/>
      <c r="EY13" s="32"/>
      <c r="EZ13" s="32"/>
      <c r="FA13" s="32"/>
      <c r="FB13" s="32"/>
      <c r="FC13" s="32"/>
      <c r="FD13" s="32"/>
      <c r="FE13" s="32"/>
      <c r="FF13" s="32"/>
      <c r="FG13" s="32"/>
      <c r="FH13" s="32"/>
      <c r="FI13" s="32"/>
      <c r="FJ13" s="32"/>
      <c r="FK13" s="32"/>
      <c r="FL13" s="32"/>
      <c r="FM13" s="32"/>
    </row>
    <row r="14" spans="1:271" s="24" customFormat="1" ht="13.5" customHeight="1">
      <c r="A14" s="663"/>
      <c r="B14" s="625"/>
      <c r="C14" s="625"/>
      <c r="D14" s="628"/>
      <c r="E14" s="617"/>
      <c r="F14" s="619"/>
      <c r="G14" s="399"/>
      <c r="H14" s="668"/>
      <c r="I14" s="642"/>
      <c r="J14" s="642"/>
      <c r="K14" s="657"/>
      <c r="L14" s="657"/>
      <c r="M14" s="659"/>
      <c r="N14" s="605"/>
      <c r="O14" s="32"/>
      <c r="P14" s="32"/>
      <c r="Q14" s="32"/>
      <c r="R14" s="32"/>
      <c r="S14" s="32"/>
      <c r="T14" s="32"/>
      <c r="U14" s="32"/>
      <c r="V14" s="32"/>
      <c r="W14" s="32"/>
      <c r="X14" s="32"/>
      <c r="Y14" s="32"/>
      <c r="Z14" s="32"/>
      <c r="AA14" s="32"/>
      <c r="AB14" s="32"/>
      <c r="AC14" s="32"/>
      <c r="AD14" s="32"/>
      <c r="AE14" s="32"/>
      <c r="AF14" s="32"/>
      <c r="AG14" s="32"/>
      <c r="AH14" s="32"/>
      <c r="AI14" s="32"/>
      <c r="AJ14" s="32"/>
      <c r="AK14" s="32"/>
      <c r="AL14" s="32"/>
      <c r="AM14" s="32"/>
      <c r="AN14" s="32"/>
      <c r="AO14" s="32"/>
      <c r="AP14" s="32"/>
      <c r="AQ14" s="32"/>
      <c r="AR14" s="32"/>
      <c r="AS14" s="32"/>
      <c r="AT14" s="32"/>
      <c r="AU14" s="32"/>
      <c r="AV14" s="32"/>
      <c r="AW14" s="32"/>
      <c r="AX14" s="32"/>
      <c r="AY14" s="32"/>
      <c r="AZ14" s="32"/>
      <c r="BA14" s="32"/>
      <c r="BB14" s="32"/>
      <c r="BC14" s="32"/>
      <c r="BD14" s="32"/>
      <c r="BE14" s="32"/>
      <c r="BF14" s="32"/>
      <c r="BG14" s="32"/>
      <c r="BH14" s="32"/>
      <c r="BI14" s="32"/>
      <c r="BJ14" s="32"/>
      <c r="BK14" s="32"/>
      <c r="BL14" s="32"/>
      <c r="BM14" s="32"/>
      <c r="BN14" s="32"/>
      <c r="BO14" s="32"/>
      <c r="BP14" s="32"/>
      <c r="BQ14" s="32"/>
      <c r="BR14" s="32"/>
      <c r="BS14" s="32"/>
      <c r="BT14" s="32"/>
      <c r="BU14" s="32"/>
      <c r="BV14" s="32"/>
      <c r="BW14" s="32"/>
      <c r="BX14" s="32"/>
      <c r="BY14" s="32"/>
      <c r="BZ14" s="32"/>
      <c r="CA14" s="32"/>
      <c r="CB14" s="32"/>
      <c r="CC14" s="32"/>
      <c r="CD14" s="32"/>
      <c r="CE14" s="32"/>
      <c r="CF14" s="32"/>
      <c r="CG14" s="32"/>
      <c r="CH14" s="32"/>
      <c r="CI14" s="32"/>
      <c r="CJ14" s="32"/>
      <c r="CK14" s="32"/>
      <c r="CL14" s="32"/>
      <c r="CM14" s="32"/>
      <c r="CN14" s="32"/>
      <c r="CO14" s="32"/>
      <c r="CP14" s="32"/>
      <c r="CQ14" s="32"/>
      <c r="CR14" s="32"/>
      <c r="CS14" s="32"/>
      <c r="CT14" s="32"/>
      <c r="CU14" s="32"/>
      <c r="CV14" s="32"/>
      <c r="CW14" s="32"/>
      <c r="CX14" s="32"/>
      <c r="CY14" s="32"/>
      <c r="CZ14" s="32"/>
      <c r="DA14" s="32"/>
      <c r="DB14" s="32"/>
      <c r="DC14" s="32"/>
      <c r="DD14" s="32"/>
      <c r="DE14" s="32"/>
      <c r="DF14" s="32"/>
      <c r="DG14" s="32"/>
      <c r="DH14" s="32"/>
      <c r="DI14" s="32"/>
      <c r="DJ14" s="32"/>
      <c r="DK14" s="32"/>
      <c r="DL14" s="32"/>
      <c r="DM14" s="32"/>
      <c r="DN14" s="32"/>
      <c r="DO14" s="32"/>
      <c r="DP14" s="32"/>
      <c r="DQ14" s="32"/>
      <c r="DR14" s="32"/>
      <c r="DS14" s="32"/>
      <c r="DT14" s="32"/>
      <c r="DU14" s="32"/>
      <c r="DV14" s="32"/>
      <c r="DW14" s="32"/>
      <c r="DX14" s="32"/>
      <c r="DY14" s="32"/>
      <c r="DZ14" s="32"/>
      <c r="EA14" s="32"/>
      <c r="EB14" s="32"/>
      <c r="EC14" s="32"/>
      <c r="ED14" s="32"/>
      <c r="EE14" s="32"/>
      <c r="EF14" s="32"/>
      <c r="EG14" s="32"/>
      <c r="EH14" s="32"/>
      <c r="EI14" s="32"/>
      <c r="EJ14" s="32"/>
      <c r="EK14" s="32"/>
      <c r="EL14" s="32"/>
      <c r="EM14" s="32"/>
      <c r="EN14" s="32"/>
      <c r="EO14" s="32"/>
      <c r="EP14" s="32"/>
      <c r="EQ14" s="32"/>
      <c r="ER14" s="32"/>
      <c r="ES14" s="32"/>
      <c r="ET14" s="32"/>
      <c r="EU14" s="32"/>
      <c r="EV14" s="32"/>
      <c r="EW14" s="32"/>
      <c r="EX14" s="32"/>
      <c r="EY14" s="32"/>
      <c r="EZ14" s="32"/>
      <c r="FA14" s="32"/>
      <c r="FB14" s="32"/>
      <c r="FC14" s="32"/>
      <c r="FD14" s="32"/>
      <c r="FE14" s="32"/>
      <c r="FF14" s="32"/>
      <c r="FG14" s="32"/>
      <c r="FH14" s="32"/>
      <c r="FI14" s="32"/>
      <c r="FJ14" s="32"/>
      <c r="FK14" s="32"/>
      <c r="FL14" s="32"/>
      <c r="FM14" s="32"/>
    </row>
    <row r="15" spans="1:271" s="24" customFormat="1" ht="13.5" customHeight="1">
      <c r="A15" s="663"/>
      <c r="B15" s="625"/>
      <c r="C15" s="625"/>
      <c r="D15" s="628"/>
      <c r="E15" s="617"/>
      <c r="F15" s="619"/>
      <c r="G15" s="399"/>
      <c r="H15" s="668"/>
      <c r="I15" s="642"/>
      <c r="J15" s="642"/>
      <c r="K15" s="657"/>
      <c r="L15" s="657"/>
      <c r="M15" s="659"/>
      <c r="N15" s="605"/>
      <c r="O15" s="32"/>
      <c r="P15" s="32"/>
      <c r="Q15" s="32"/>
      <c r="R15" s="32"/>
      <c r="S15" s="32"/>
      <c r="T15" s="32"/>
      <c r="U15" s="32"/>
      <c r="V15" s="32"/>
      <c r="W15" s="32"/>
      <c r="X15" s="32"/>
      <c r="Y15" s="32"/>
      <c r="Z15" s="32"/>
      <c r="AA15" s="32"/>
      <c r="AB15" s="32"/>
      <c r="AC15" s="32"/>
      <c r="AD15" s="32"/>
      <c r="AE15" s="32"/>
      <c r="AF15" s="32"/>
      <c r="AG15" s="32"/>
      <c r="AH15" s="32"/>
      <c r="AI15" s="32"/>
      <c r="AJ15" s="32"/>
      <c r="AK15" s="32"/>
      <c r="AL15" s="32"/>
      <c r="AM15" s="32"/>
      <c r="AN15" s="32"/>
      <c r="AO15" s="32"/>
      <c r="AP15" s="32"/>
      <c r="AQ15" s="32"/>
      <c r="AR15" s="32"/>
      <c r="AS15" s="32"/>
      <c r="AT15" s="32"/>
      <c r="AU15" s="32"/>
      <c r="AV15" s="32"/>
      <c r="AW15" s="32"/>
      <c r="AX15" s="32"/>
      <c r="AY15" s="32"/>
      <c r="AZ15" s="32"/>
      <c r="BA15" s="32"/>
      <c r="BB15" s="32"/>
      <c r="BC15" s="32"/>
      <c r="BD15" s="32"/>
      <c r="BE15" s="32"/>
      <c r="BF15" s="32"/>
      <c r="BG15" s="32"/>
      <c r="BH15" s="32"/>
      <c r="BI15" s="32"/>
      <c r="BJ15" s="32"/>
      <c r="BK15" s="32"/>
      <c r="BL15" s="32"/>
      <c r="BM15" s="32"/>
      <c r="BN15" s="32"/>
      <c r="BO15" s="32"/>
      <c r="BP15" s="32"/>
      <c r="BQ15" s="32"/>
      <c r="BR15" s="32"/>
      <c r="BS15" s="32"/>
      <c r="BT15" s="32"/>
      <c r="BU15" s="32"/>
      <c r="BV15" s="32"/>
      <c r="BW15" s="32"/>
      <c r="BX15" s="32"/>
      <c r="BY15" s="32"/>
      <c r="BZ15" s="32"/>
      <c r="CA15" s="32"/>
      <c r="CB15" s="32"/>
      <c r="CC15" s="32"/>
      <c r="CD15" s="32"/>
      <c r="CE15" s="32"/>
      <c r="CF15" s="32"/>
      <c r="CG15" s="32"/>
      <c r="CH15" s="32"/>
      <c r="CI15" s="32"/>
      <c r="CJ15" s="32"/>
      <c r="CK15" s="32"/>
      <c r="CL15" s="32"/>
      <c r="CM15" s="32"/>
      <c r="CN15" s="32"/>
      <c r="CO15" s="32"/>
      <c r="CP15" s="32"/>
      <c r="CQ15" s="32"/>
      <c r="CR15" s="32"/>
      <c r="CS15" s="32"/>
      <c r="CT15" s="32"/>
      <c r="CU15" s="32"/>
      <c r="CV15" s="32"/>
      <c r="CW15" s="32"/>
      <c r="CX15" s="32"/>
      <c r="CY15" s="32"/>
      <c r="CZ15" s="32"/>
      <c r="DA15" s="32"/>
      <c r="DB15" s="32"/>
      <c r="DC15" s="32"/>
      <c r="DD15" s="32"/>
      <c r="DE15" s="32"/>
      <c r="DF15" s="32"/>
      <c r="DG15" s="32"/>
      <c r="DH15" s="32"/>
      <c r="DI15" s="32"/>
      <c r="DJ15" s="32"/>
      <c r="DK15" s="32"/>
      <c r="DL15" s="32"/>
      <c r="DM15" s="32"/>
      <c r="DN15" s="32"/>
      <c r="DO15" s="32"/>
      <c r="DP15" s="32"/>
      <c r="DQ15" s="32"/>
      <c r="DR15" s="32"/>
      <c r="DS15" s="32"/>
      <c r="DT15" s="32"/>
      <c r="DU15" s="32"/>
      <c r="DV15" s="32"/>
      <c r="DW15" s="32"/>
      <c r="DX15" s="32"/>
      <c r="DY15" s="32"/>
      <c r="DZ15" s="32"/>
      <c r="EA15" s="32"/>
      <c r="EB15" s="32"/>
      <c r="EC15" s="32"/>
      <c r="ED15" s="32"/>
      <c r="EE15" s="32"/>
      <c r="EF15" s="32"/>
      <c r="EG15" s="32"/>
      <c r="EH15" s="32"/>
      <c r="EI15" s="32"/>
      <c r="EJ15" s="32"/>
      <c r="EK15" s="32"/>
      <c r="EL15" s="32"/>
      <c r="EM15" s="32"/>
      <c r="EN15" s="32"/>
      <c r="EO15" s="32"/>
      <c r="EP15" s="32"/>
      <c r="EQ15" s="32"/>
      <c r="ER15" s="32"/>
      <c r="ES15" s="32"/>
      <c r="ET15" s="32"/>
      <c r="EU15" s="32"/>
      <c r="EV15" s="32"/>
      <c r="EW15" s="32"/>
      <c r="EX15" s="32"/>
      <c r="EY15" s="32"/>
      <c r="EZ15" s="32"/>
      <c r="FA15" s="32"/>
      <c r="FB15" s="32"/>
      <c r="FC15" s="32"/>
      <c r="FD15" s="32"/>
      <c r="FE15" s="32"/>
      <c r="FF15" s="32"/>
      <c r="FG15" s="32"/>
      <c r="FH15" s="32"/>
      <c r="FI15" s="32"/>
      <c r="FJ15" s="32"/>
      <c r="FK15" s="32"/>
      <c r="FL15" s="32"/>
      <c r="FM15" s="32"/>
    </row>
    <row r="16" spans="1:271" s="24" customFormat="1" ht="13.5" customHeight="1">
      <c r="A16" s="663"/>
      <c r="B16" s="625"/>
      <c r="C16" s="625"/>
      <c r="D16" s="628"/>
      <c r="E16" s="617"/>
      <c r="F16" s="619"/>
      <c r="G16" s="399"/>
      <c r="H16" s="668"/>
      <c r="I16" s="642"/>
      <c r="J16" s="642"/>
      <c r="K16" s="657"/>
      <c r="L16" s="657"/>
      <c r="M16" s="659"/>
      <c r="N16" s="605"/>
      <c r="O16" s="32"/>
      <c r="P16" s="32"/>
      <c r="Q16" s="32"/>
      <c r="R16" s="32"/>
      <c r="S16" s="32"/>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c r="BI16" s="32"/>
      <c r="BJ16" s="32"/>
      <c r="BK16" s="32"/>
      <c r="BL16" s="32"/>
      <c r="BM16" s="32"/>
      <c r="BN16" s="32"/>
      <c r="BO16" s="32"/>
      <c r="BP16" s="32"/>
      <c r="BQ16" s="32"/>
      <c r="BR16" s="32"/>
      <c r="BS16" s="32"/>
      <c r="BT16" s="32"/>
      <c r="BU16" s="32"/>
      <c r="BV16" s="32"/>
      <c r="BW16" s="32"/>
      <c r="BX16" s="32"/>
      <c r="BY16" s="32"/>
      <c r="BZ16" s="32"/>
      <c r="CA16" s="32"/>
      <c r="CB16" s="32"/>
      <c r="CC16" s="32"/>
      <c r="CD16" s="32"/>
      <c r="CE16" s="32"/>
      <c r="CF16" s="32"/>
      <c r="CG16" s="32"/>
      <c r="CH16" s="32"/>
      <c r="CI16" s="32"/>
      <c r="CJ16" s="32"/>
      <c r="CK16" s="32"/>
      <c r="CL16" s="32"/>
      <c r="CM16" s="32"/>
      <c r="CN16" s="32"/>
      <c r="CO16" s="32"/>
      <c r="CP16" s="32"/>
      <c r="CQ16" s="32"/>
      <c r="CR16" s="32"/>
      <c r="CS16" s="32"/>
      <c r="CT16" s="32"/>
      <c r="CU16" s="32"/>
      <c r="CV16" s="32"/>
      <c r="CW16" s="32"/>
      <c r="CX16" s="32"/>
      <c r="CY16" s="32"/>
      <c r="CZ16" s="32"/>
      <c r="DA16" s="32"/>
      <c r="DB16" s="32"/>
      <c r="DC16" s="32"/>
      <c r="DD16" s="32"/>
      <c r="DE16" s="32"/>
      <c r="DF16" s="32"/>
      <c r="DG16" s="32"/>
      <c r="DH16" s="32"/>
      <c r="DI16" s="32"/>
      <c r="DJ16" s="32"/>
      <c r="DK16" s="32"/>
      <c r="DL16" s="32"/>
      <c r="DM16" s="32"/>
      <c r="DN16" s="32"/>
      <c r="DO16" s="32"/>
      <c r="DP16" s="32"/>
      <c r="DQ16" s="32"/>
      <c r="DR16" s="32"/>
      <c r="DS16" s="32"/>
      <c r="DT16" s="32"/>
      <c r="DU16" s="32"/>
      <c r="DV16" s="32"/>
      <c r="DW16" s="32"/>
      <c r="DX16" s="32"/>
      <c r="DY16" s="32"/>
      <c r="DZ16" s="32"/>
      <c r="EA16" s="32"/>
      <c r="EB16" s="32"/>
      <c r="EC16" s="32"/>
      <c r="ED16" s="32"/>
      <c r="EE16" s="32"/>
      <c r="EF16" s="32"/>
      <c r="EG16" s="32"/>
      <c r="EH16" s="32"/>
      <c r="EI16" s="32"/>
      <c r="EJ16" s="32"/>
      <c r="EK16" s="32"/>
      <c r="EL16" s="32"/>
      <c r="EM16" s="32"/>
      <c r="EN16" s="32"/>
      <c r="EO16" s="32"/>
      <c r="EP16" s="32"/>
      <c r="EQ16" s="32"/>
      <c r="ER16" s="32"/>
      <c r="ES16" s="32"/>
      <c r="ET16" s="32"/>
      <c r="EU16" s="32"/>
      <c r="EV16" s="32"/>
      <c r="EW16" s="32"/>
      <c r="EX16" s="32"/>
      <c r="EY16" s="32"/>
      <c r="EZ16" s="32"/>
      <c r="FA16" s="32"/>
      <c r="FB16" s="32"/>
      <c r="FC16" s="32"/>
      <c r="FD16" s="32"/>
      <c r="FE16" s="32"/>
      <c r="FF16" s="32"/>
      <c r="FG16" s="32"/>
      <c r="FH16" s="32"/>
      <c r="FI16" s="32"/>
      <c r="FJ16" s="32"/>
      <c r="FK16" s="32"/>
      <c r="FL16" s="32"/>
      <c r="FM16" s="32"/>
    </row>
    <row r="17" spans="1:169" s="24" customFormat="1" ht="13.5" customHeight="1">
      <c r="A17" s="663"/>
      <c r="B17" s="625"/>
      <c r="C17" s="625"/>
      <c r="D17" s="628"/>
      <c r="E17" s="617"/>
      <c r="F17" s="619"/>
      <c r="G17" s="399"/>
      <c r="H17" s="668"/>
      <c r="I17" s="642"/>
      <c r="J17" s="642"/>
      <c r="K17" s="657"/>
      <c r="L17" s="657"/>
      <c r="M17" s="659"/>
      <c r="N17" s="605"/>
      <c r="O17" s="32"/>
      <c r="P17" s="32"/>
      <c r="Q17" s="32"/>
      <c r="R17" s="32"/>
      <c r="S17" s="32"/>
      <c r="T17" s="32"/>
      <c r="U17" s="32"/>
      <c r="V17" s="32"/>
      <c r="W17" s="32"/>
      <c r="X17" s="32"/>
      <c r="Y17" s="32"/>
      <c r="Z17" s="32"/>
      <c r="AA17" s="32"/>
      <c r="AB17" s="32"/>
      <c r="AC17" s="32"/>
      <c r="AD17" s="32"/>
      <c r="AE17" s="32"/>
      <c r="AF17" s="32"/>
      <c r="AG17" s="32"/>
      <c r="AH17" s="32"/>
      <c r="AI17" s="32"/>
      <c r="AJ17" s="32"/>
      <c r="AK17" s="32"/>
      <c r="AL17" s="32"/>
      <c r="AM17" s="32"/>
      <c r="AN17" s="32"/>
      <c r="AO17" s="32"/>
      <c r="AP17" s="32"/>
      <c r="AQ17" s="32"/>
      <c r="AR17" s="32"/>
      <c r="AS17" s="32"/>
      <c r="AT17" s="32"/>
      <c r="AU17" s="32"/>
      <c r="AV17" s="32"/>
      <c r="AW17" s="32"/>
      <c r="AX17" s="32"/>
      <c r="AY17" s="32"/>
      <c r="AZ17" s="32"/>
      <c r="BA17" s="32"/>
      <c r="BB17" s="32"/>
      <c r="BC17" s="32"/>
      <c r="BD17" s="32"/>
      <c r="BE17" s="32"/>
      <c r="BF17" s="32"/>
      <c r="BG17" s="32"/>
      <c r="BH17" s="32"/>
      <c r="BI17" s="32"/>
      <c r="BJ17" s="32"/>
      <c r="BK17" s="32"/>
      <c r="BL17" s="32"/>
      <c r="BM17" s="32"/>
      <c r="BN17" s="32"/>
      <c r="BO17" s="32"/>
      <c r="BP17" s="32"/>
      <c r="BQ17" s="32"/>
      <c r="BR17" s="32"/>
      <c r="BS17" s="32"/>
      <c r="BT17" s="32"/>
      <c r="BU17" s="32"/>
      <c r="BV17" s="32"/>
      <c r="BW17" s="32"/>
      <c r="BX17" s="32"/>
      <c r="BY17" s="32"/>
      <c r="BZ17" s="32"/>
      <c r="CA17" s="32"/>
      <c r="CB17" s="32"/>
      <c r="CC17" s="32"/>
      <c r="CD17" s="32"/>
      <c r="CE17" s="32"/>
      <c r="CF17" s="32"/>
      <c r="CG17" s="32"/>
      <c r="CH17" s="32"/>
      <c r="CI17" s="32"/>
      <c r="CJ17" s="32"/>
      <c r="CK17" s="32"/>
      <c r="CL17" s="32"/>
      <c r="CM17" s="32"/>
      <c r="CN17" s="32"/>
      <c r="CO17" s="32"/>
      <c r="CP17" s="32"/>
      <c r="CQ17" s="32"/>
      <c r="CR17" s="32"/>
      <c r="CS17" s="32"/>
      <c r="CT17" s="32"/>
      <c r="CU17" s="32"/>
      <c r="CV17" s="32"/>
      <c r="CW17" s="32"/>
      <c r="CX17" s="32"/>
      <c r="CY17" s="32"/>
      <c r="CZ17" s="32"/>
      <c r="DA17" s="32"/>
      <c r="DB17" s="32"/>
      <c r="DC17" s="32"/>
      <c r="DD17" s="32"/>
      <c r="DE17" s="32"/>
      <c r="DF17" s="32"/>
      <c r="DG17" s="32"/>
      <c r="DH17" s="32"/>
      <c r="DI17" s="32"/>
      <c r="DJ17" s="32"/>
      <c r="DK17" s="32"/>
      <c r="DL17" s="32"/>
      <c r="DM17" s="32"/>
      <c r="DN17" s="32"/>
      <c r="DO17" s="32"/>
      <c r="DP17" s="32"/>
      <c r="DQ17" s="32"/>
      <c r="DR17" s="32"/>
      <c r="DS17" s="32"/>
      <c r="DT17" s="32"/>
      <c r="DU17" s="32"/>
      <c r="DV17" s="32"/>
      <c r="DW17" s="32"/>
      <c r="DX17" s="32"/>
      <c r="DY17" s="32"/>
      <c r="DZ17" s="32"/>
      <c r="EA17" s="32"/>
      <c r="EB17" s="32"/>
      <c r="EC17" s="32"/>
      <c r="ED17" s="32"/>
      <c r="EE17" s="32"/>
      <c r="EF17" s="32"/>
      <c r="EG17" s="32"/>
      <c r="EH17" s="32"/>
      <c r="EI17" s="32"/>
      <c r="EJ17" s="32"/>
      <c r="EK17" s="32"/>
      <c r="EL17" s="32"/>
      <c r="EM17" s="32"/>
      <c r="EN17" s="32"/>
      <c r="EO17" s="32"/>
      <c r="EP17" s="32"/>
      <c r="EQ17" s="32"/>
      <c r="ER17" s="32"/>
      <c r="ES17" s="32"/>
      <c r="ET17" s="32"/>
      <c r="EU17" s="32"/>
      <c r="EV17" s="32"/>
      <c r="EW17" s="32"/>
      <c r="EX17" s="32"/>
      <c r="EY17" s="32"/>
      <c r="EZ17" s="32"/>
      <c r="FA17" s="32"/>
      <c r="FB17" s="32"/>
      <c r="FC17" s="32"/>
      <c r="FD17" s="32"/>
      <c r="FE17" s="32"/>
      <c r="FF17" s="32"/>
      <c r="FG17" s="32"/>
      <c r="FH17" s="32"/>
      <c r="FI17" s="32"/>
      <c r="FJ17" s="32"/>
      <c r="FK17" s="32"/>
      <c r="FL17" s="32"/>
      <c r="FM17" s="32"/>
    </row>
    <row r="18" spans="1:169" s="24" customFormat="1" ht="13.5" customHeight="1">
      <c r="A18" s="663"/>
      <c r="B18" s="625"/>
      <c r="C18" s="625"/>
      <c r="D18" s="628"/>
      <c r="E18" s="617"/>
      <c r="F18" s="619"/>
      <c r="G18" s="399"/>
      <c r="H18" s="668"/>
      <c r="I18" s="642"/>
      <c r="J18" s="642"/>
      <c r="K18" s="657"/>
      <c r="L18" s="657"/>
      <c r="M18" s="659"/>
      <c r="N18" s="605"/>
      <c r="O18" s="32"/>
      <c r="P18" s="32"/>
      <c r="Q18" s="32"/>
      <c r="R18" s="32"/>
      <c r="S18" s="32"/>
      <c r="T18" s="32"/>
      <c r="U18" s="32"/>
      <c r="V18" s="32"/>
      <c r="W18" s="32"/>
      <c r="X18" s="32"/>
      <c r="Y18" s="32"/>
      <c r="Z18" s="32"/>
      <c r="AA18" s="32"/>
      <c r="AB18" s="32"/>
      <c r="AC18" s="32"/>
      <c r="AD18" s="32"/>
      <c r="AE18" s="32"/>
      <c r="AF18" s="32"/>
      <c r="AG18" s="32"/>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c r="BF18" s="32"/>
      <c r="BG18" s="32"/>
      <c r="BH18" s="32"/>
      <c r="BI18" s="32"/>
      <c r="BJ18" s="32"/>
      <c r="BK18" s="32"/>
      <c r="BL18" s="32"/>
      <c r="BM18" s="32"/>
      <c r="BN18" s="32"/>
      <c r="BO18" s="32"/>
      <c r="BP18" s="32"/>
      <c r="BQ18" s="32"/>
      <c r="BR18" s="32"/>
      <c r="BS18" s="32"/>
      <c r="BT18" s="32"/>
      <c r="BU18" s="32"/>
      <c r="BV18" s="32"/>
      <c r="BW18" s="32"/>
      <c r="BX18" s="32"/>
      <c r="BY18" s="32"/>
      <c r="BZ18" s="32"/>
      <c r="CA18" s="32"/>
      <c r="CB18" s="32"/>
      <c r="CC18" s="32"/>
      <c r="CD18" s="32"/>
      <c r="CE18" s="32"/>
      <c r="CF18" s="32"/>
      <c r="CG18" s="32"/>
      <c r="CH18" s="32"/>
      <c r="CI18" s="32"/>
      <c r="CJ18" s="32"/>
      <c r="CK18" s="32"/>
      <c r="CL18" s="32"/>
      <c r="CM18" s="32"/>
      <c r="CN18" s="32"/>
      <c r="CO18" s="32"/>
      <c r="CP18" s="32"/>
      <c r="CQ18" s="32"/>
      <c r="CR18" s="32"/>
      <c r="CS18" s="32"/>
      <c r="CT18" s="32"/>
      <c r="CU18" s="32"/>
      <c r="CV18" s="32"/>
      <c r="CW18" s="32"/>
      <c r="CX18" s="32"/>
      <c r="CY18" s="32"/>
      <c r="CZ18" s="32"/>
      <c r="DA18" s="32"/>
      <c r="DB18" s="32"/>
      <c r="DC18" s="32"/>
      <c r="DD18" s="32"/>
      <c r="DE18" s="32"/>
      <c r="DF18" s="32"/>
      <c r="DG18" s="32"/>
      <c r="DH18" s="32"/>
      <c r="DI18" s="32"/>
      <c r="DJ18" s="32"/>
      <c r="DK18" s="32"/>
      <c r="DL18" s="32"/>
      <c r="DM18" s="32"/>
      <c r="DN18" s="32"/>
      <c r="DO18" s="32"/>
      <c r="DP18" s="32"/>
      <c r="DQ18" s="32"/>
      <c r="DR18" s="32"/>
      <c r="DS18" s="32"/>
      <c r="DT18" s="32"/>
      <c r="DU18" s="32"/>
      <c r="DV18" s="32"/>
      <c r="DW18" s="32"/>
      <c r="DX18" s="32"/>
      <c r="DY18" s="32"/>
      <c r="DZ18" s="32"/>
      <c r="EA18" s="32"/>
      <c r="EB18" s="32"/>
      <c r="EC18" s="32"/>
      <c r="ED18" s="32"/>
      <c r="EE18" s="32"/>
      <c r="EF18" s="32"/>
      <c r="EG18" s="32"/>
      <c r="EH18" s="32"/>
      <c r="EI18" s="32"/>
      <c r="EJ18" s="32"/>
      <c r="EK18" s="32"/>
      <c r="EL18" s="32"/>
      <c r="EM18" s="32"/>
      <c r="EN18" s="32"/>
      <c r="EO18" s="32"/>
      <c r="EP18" s="32"/>
      <c r="EQ18" s="32"/>
      <c r="ER18" s="32"/>
      <c r="ES18" s="32"/>
      <c r="ET18" s="32"/>
      <c r="EU18" s="32"/>
      <c r="EV18" s="32"/>
      <c r="EW18" s="32"/>
      <c r="EX18" s="32"/>
      <c r="EY18" s="32"/>
      <c r="EZ18" s="32"/>
      <c r="FA18" s="32"/>
      <c r="FB18" s="32"/>
      <c r="FC18" s="32"/>
      <c r="FD18" s="32"/>
      <c r="FE18" s="32"/>
      <c r="FF18" s="32"/>
      <c r="FG18" s="32"/>
      <c r="FH18" s="32"/>
      <c r="FI18" s="32"/>
      <c r="FJ18" s="32"/>
      <c r="FK18" s="32"/>
      <c r="FL18" s="32"/>
      <c r="FM18" s="32"/>
    </row>
    <row r="19" spans="1:169" s="24" customFormat="1" ht="21.75" customHeight="1">
      <c r="A19" s="663"/>
      <c r="B19" s="625"/>
      <c r="C19" s="625"/>
      <c r="D19" s="628"/>
      <c r="E19" s="617"/>
      <c r="F19" s="619"/>
      <c r="G19" s="415"/>
      <c r="H19" s="668"/>
      <c r="I19" s="642"/>
      <c r="J19" s="642"/>
      <c r="K19" s="658"/>
      <c r="L19" s="658"/>
      <c r="M19" s="659"/>
      <c r="N19" s="605"/>
      <c r="O19" s="32"/>
      <c r="P19" s="32"/>
      <c r="Q19" s="32"/>
      <c r="R19" s="32"/>
      <c r="S19" s="32"/>
      <c r="T19" s="32"/>
      <c r="U19" s="32"/>
      <c r="V19" s="32"/>
      <c r="W19" s="32"/>
      <c r="X19" s="32"/>
      <c r="Y19" s="32"/>
      <c r="Z19" s="32"/>
      <c r="AA19" s="32"/>
      <c r="AB19" s="32"/>
      <c r="AC19" s="32"/>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2"/>
      <c r="BG19" s="32"/>
      <c r="BH19" s="32"/>
      <c r="BI19" s="32"/>
      <c r="BJ19" s="32"/>
      <c r="BK19" s="32"/>
      <c r="BL19" s="32"/>
      <c r="BM19" s="32"/>
      <c r="BN19" s="32"/>
      <c r="BO19" s="32"/>
      <c r="BP19" s="32"/>
      <c r="BQ19" s="32"/>
      <c r="BR19" s="32"/>
      <c r="BS19" s="32"/>
      <c r="BT19" s="32"/>
      <c r="BU19" s="32"/>
      <c r="BV19" s="32"/>
      <c r="BW19" s="32"/>
      <c r="BX19" s="32"/>
      <c r="BY19" s="32"/>
      <c r="BZ19" s="32"/>
      <c r="CA19" s="32"/>
      <c r="CB19" s="32"/>
      <c r="CC19" s="32"/>
      <c r="CD19" s="32"/>
      <c r="CE19" s="32"/>
      <c r="CF19" s="32"/>
      <c r="CG19" s="32"/>
      <c r="CH19" s="32"/>
      <c r="CI19" s="32"/>
      <c r="CJ19" s="32"/>
      <c r="CK19" s="32"/>
      <c r="CL19" s="32"/>
      <c r="CM19" s="32"/>
      <c r="CN19" s="32"/>
      <c r="CO19" s="32"/>
      <c r="CP19" s="32"/>
      <c r="CQ19" s="32"/>
      <c r="CR19" s="32"/>
      <c r="CS19" s="32"/>
      <c r="CT19" s="32"/>
      <c r="CU19" s="32"/>
      <c r="CV19" s="32"/>
      <c r="CW19" s="32"/>
      <c r="CX19" s="32"/>
      <c r="CY19" s="32"/>
      <c r="CZ19" s="32"/>
      <c r="DA19" s="32"/>
      <c r="DB19" s="32"/>
      <c r="DC19" s="32"/>
      <c r="DD19" s="32"/>
      <c r="DE19" s="32"/>
      <c r="DF19" s="32"/>
      <c r="DG19" s="32"/>
      <c r="DH19" s="32"/>
      <c r="DI19" s="32"/>
      <c r="DJ19" s="32"/>
      <c r="DK19" s="32"/>
      <c r="DL19" s="32"/>
      <c r="DM19" s="32"/>
      <c r="DN19" s="32"/>
      <c r="DO19" s="32"/>
      <c r="DP19" s="32"/>
      <c r="DQ19" s="32"/>
      <c r="DR19" s="32"/>
      <c r="DS19" s="32"/>
      <c r="DT19" s="32"/>
      <c r="DU19" s="32"/>
      <c r="DV19" s="32"/>
      <c r="DW19" s="32"/>
      <c r="DX19" s="32"/>
      <c r="DY19" s="32"/>
      <c r="DZ19" s="32"/>
      <c r="EA19" s="32"/>
      <c r="EB19" s="32"/>
      <c r="EC19" s="32"/>
      <c r="ED19" s="32"/>
      <c r="EE19" s="32"/>
      <c r="EF19" s="32"/>
      <c r="EG19" s="32"/>
      <c r="EH19" s="32"/>
      <c r="EI19" s="32"/>
      <c r="EJ19" s="32"/>
      <c r="EK19" s="32"/>
      <c r="EL19" s="32"/>
      <c r="EM19" s="32"/>
      <c r="EN19" s="32"/>
      <c r="EO19" s="32"/>
      <c r="EP19" s="32"/>
      <c r="EQ19" s="32"/>
      <c r="ER19" s="32"/>
      <c r="ES19" s="32"/>
      <c r="ET19" s="32"/>
      <c r="EU19" s="32"/>
      <c r="EV19" s="32"/>
      <c r="EW19" s="32"/>
      <c r="EX19" s="32"/>
      <c r="EY19" s="32"/>
      <c r="EZ19" s="32"/>
      <c r="FA19" s="32"/>
      <c r="FB19" s="32"/>
      <c r="FC19" s="32"/>
      <c r="FD19" s="32"/>
      <c r="FE19" s="32"/>
      <c r="FF19" s="32"/>
      <c r="FG19" s="32"/>
      <c r="FH19" s="32"/>
      <c r="FI19" s="32"/>
      <c r="FJ19" s="32"/>
      <c r="FK19" s="32"/>
      <c r="FL19" s="32"/>
      <c r="FM19" s="32"/>
    </row>
    <row r="20" spans="1:169" s="24" customFormat="1" ht="13.9" customHeight="1">
      <c r="A20" s="663">
        <f>'7- Mapa Final'!A20</f>
        <v>2</v>
      </c>
      <c r="B20" s="625" t="str">
        <f>'7- Mapa Final'!B20</f>
        <v>Pérdida o deterioro de documentos que reposan en custodia en el Archivo Central de Pereira</v>
      </c>
      <c r="C20" s="625" t="str">
        <f>'7- Mapa Final'!C20</f>
        <v>Que desaparezcan documentos en poder del archivo o que la información que contienen no  se pueda recuperar por deterioro de los mismos</v>
      </c>
      <c r="D20" s="627" t="str">
        <f>'7- Mapa Final'!J20</f>
        <v>Muy Baja - 1</v>
      </c>
      <c r="E20" s="616" t="str">
        <f>'7- Mapa Final'!K20</f>
        <v>Leve - 1</v>
      </c>
      <c r="F20" s="630" t="str">
        <f>'7- Mapa Final'!M20</f>
        <v>Bajo - 1</v>
      </c>
      <c r="G20" s="391" t="s">
        <v>406</v>
      </c>
      <c r="H20" s="641" t="s">
        <v>518</v>
      </c>
      <c r="I20" s="642"/>
      <c r="J20" s="655" t="s">
        <v>11</v>
      </c>
      <c r="K20" s="656">
        <v>45658</v>
      </c>
      <c r="L20" s="656">
        <v>45747</v>
      </c>
      <c r="M20" s="659" t="s">
        <v>519</v>
      </c>
      <c r="N20" s="605"/>
      <c r="O20" s="32"/>
      <c r="P20" s="32"/>
      <c r="Q20" s="32"/>
      <c r="R20" s="32"/>
      <c r="S20" s="32"/>
      <c r="T20" s="32"/>
      <c r="U20" s="32"/>
      <c r="V20" s="32"/>
      <c r="W20" s="32"/>
      <c r="X20" s="32"/>
      <c r="Y20" s="32"/>
      <c r="Z20" s="32"/>
      <c r="AA20" s="32"/>
      <c r="AB20" s="32"/>
      <c r="AC20" s="32"/>
      <c r="AD20" s="32"/>
      <c r="AE20" s="32"/>
      <c r="AF20" s="32"/>
      <c r="AG20" s="32"/>
      <c r="AH20" s="32"/>
      <c r="AI20" s="32"/>
      <c r="AJ20" s="32"/>
      <c r="AK20" s="32"/>
      <c r="AL20" s="32"/>
      <c r="AM20" s="32"/>
      <c r="AN20" s="32"/>
      <c r="AO20" s="32"/>
      <c r="AP20" s="32"/>
      <c r="AQ20" s="32"/>
      <c r="AR20" s="32"/>
      <c r="AS20" s="32"/>
      <c r="AT20" s="32"/>
      <c r="AU20" s="32"/>
      <c r="AV20" s="32"/>
      <c r="AW20" s="32"/>
      <c r="AX20" s="32"/>
      <c r="AY20" s="32"/>
      <c r="AZ20" s="32"/>
      <c r="BA20" s="32"/>
      <c r="BB20" s="32"/>
      <c r="BC20" s="32"/>
      <c r="BD20" s="32"/>
      <c r="BE20" s="32"/>
      <c r="BF20" s="32"/>
      <c r="BG20" s="32"/>
      <c r="BH20" s="32"/>
      <c r="BI20" s="32"/>
      <c r="BJ20" s="32"/>
      <c r="BK20" s="32"/>
      <c r="BL20" s="32"/>
      <c r="BM20" s="32"/>
      <c r="BN20" s="32"/>
      <c r="BO20" s="32"/>
      <c r="BP20" s="32"/>
      <c r="BQ20" s="32"/>
      <c r="BR20" s="32"/>
      <c r="BS20" s="32"/>
      <c r="BT20" s="32"/>
      <c r="BU20" s="32"/>
      <c r="BV20" s="32"/>
      <c r="BW20" s="32"/>
      <c r="BX20" s="32"/>
      <c r="BY20" s="32"/>
      <c r="BZ20" s="32"/>
      <c r="CA20" s="32"/>
      <c r="CB20" s="32"/>
      <c r="CC20" s="32"/>
      <c r="CD20" s="32"/>
      <c r="CE20" s="32"/>
      <c r="CF20" s="32"/>
      <c r="CG20" s="32"/>
      <c r="CH20" s="32"/>
      <c r="CI20" s="32"/>
      <c r="CJ20" s="32"/>
      <c r="CK20" s="32"/>
      <c r="CL20" s="32"/>
      <c r="CM20" s="32"/>
      <c r="CN20" s="32"/>
      <c r="CO20" s="32"/>
      <c r="CP20" s="32"/>
      <c r="CQ20" s="32"/>
      <c r="CR20" s="32"/>
      <c r="CS20" s="32"/>
      <c r="CT20" s="32"/>
      <c r="CU20" s="32"/>
      <c r="CV20" s="32"/>
      <c r="CW20" s="32"/>
      <c r="CX20" s="32"/>
      <c r="CY20" s="32"/>
      <c r="CZ20" s="32"/>
      <c r="DA20" s="32"/>
      <c r="DB20" s="32"/>
      <c r="DC20" s="32"/>
      <c r="DD20" s="32"/>
      <c r="DE20" s="32"/>
      <c r="DF20" s="32"/>
      <c r="DG20" s="32"/>
      <c r="DH20" s="32"/>
      <c r="DI20" s="32"/>
      <c r="DJ20" s="32"/>
      <c r="DK20" s="32"/>
      <c r="DL20" s="32"/>
      <c r="DM20" s="32"/>
      <c r="DN20" s="32"/>
      <c r="DO20" s="32"/>
      <c r="DP20" s="32"/>
      <c r="DQ20" s="32"/>
      <c r="DR20" s="32"/>
      <c r="DS20" s="32"/>
      <c r="DT20" s="32"/>
      <c r="DU20" s="32"/>
      <c r="DV20" s="32"/>
      <c r="DW20" s="32"/>
      <c r="DX20" s="32"/>
      <c r="DY20" s="32"/>
      <c r="DZ20" s="32"/>
      <c r="EA20" s="32"/>
      <c r="EB20" s="32"/>
      <c r="EC20" s="32"/>
      <c r="ED20" s="32"/>
      <c r="EE20" s="32"/>
      <c r="EF20" s="32"/>
      <c r="EG20" s="32"/>
      <c r="EH20" s="32"/>
      <c r="EI20" s="32"/>
      <c r="EJ20" s="32"/>
      <c r="EK20" s="32"/>
      <c r="EL20" s="32"/>
      <c r="EM20" s="32"/>
      <c r="EN20" s="32"/>
      <c r="EO20" s="32"/>
      <c r="EP20" s="32"/>
      <c r="EQ20" s="32"/>
      <c r="ER20" s="32"/>
      <c r="ES20" s="32"/>
      <c r="ET20" s="32"/>
      <c r="EU20" s="32"/>
      <c r="EV20" s="32"/>
      <c r="EW20" s="32"/>
      <c r="EX20" s="32"/>
      <c r="EY20" s="32"/>
      <c r="EZ20" s="32"/>
      <c r="FA20" s="32"/>
      <c r="FB20" s="32"/>
      <c r="FC20" s="32"/>
      <c r="FD20" s="32"/>
      <c r="FE20" s="32"/>
      <c r="FF20" s="32"/>
      <c r="FG20" s="32"/>
      <c r="FH20" s="32"/>
      <c r="FI20" s="32"/>
      <c r="FJ20" s="32"/>
      <c r="FK20" s="32"/>
      <c r="FL20" s="32"/>
      <c r="FM20" s="32"/>
    </row>
    <row r="21" spans="1:169" s="24" customFormat="1" ht="12.75" customHeight="1">
      <c r="A21" s="663"/>
      <c r="B21" s="625"/>
      <c r="C21" s="625"/>
      <c r="D21" s="628"/>
      <c r="E21" s="617"/>
      <c r="F21" s="630"/>
      <c r="G21" s="391"/>
      <c r="H21" s="641"/>
      <c r="I21" s="642"/>
      <c r="J21" s="642"/>
      <c r="K21" s="657"/>
      <c r="L21" s="657"/>
      <c r="M21" s="659"/>
      <c r="N21" s="605"/>
      <c r="O21" s="32"/>
      <c r="P21" s="32"/>
      <c r="Q21" s="32"/>
      <c r="R21" s="32"/>
      <c r="S21" s="32"/>
      <c r="T21" s="32"/>
      <c r="U21" s="32"/>
      <c r="V21" s="32"/>
      <c r="W21" s="32"/>
      <c r="X21" s="32"/>
      <c r="Y21" s="32"/>
      <c r="Z21" s="32"/>
      <c r="AA21" s="32"/>
      <c r="AB21" s="32"/>
      <c r="AC21" s="32"/>
      <c r="AD21" s="32"/>
      <c r="AE21" s="32"/>
      <c r="AF21" s="32"/>
      <c r="AG21" s="32"/>
      <c r="AH21" s="32"/>
      <c r="AI21" s="32"/>
      <c r="AJ21" s="32"/>
      <c r="AK21" s="32"/>
      <c r="AL21" s="32"/>
      <c r="AM21" s="32"/>
      <c r="AN21" s="32"/>
      <c r="AO21" s="32"/>
      <c r="AP21" s="32"/>
      <c r="AQ21" s="32"/>
      <c r="AR21" s="32"/>
      <c r="AS21" s="32"/>
      <c r="AT21" s="32"/>
      <c r="AU21" s="32"/>
      <c r="AV21" s="32"/>
      <c r="AW21" s="32"/>
      <c r="AX21" s="32"/>
      <c r="AY21" s="32"/>
      <c r="AZ21" s="32"/>
      <c r="BA21" s="32"/>
      <c r="BB21" s="32"/>
      <c r="BC21" s="32"/>
      <c r="BD21" s="32"/>
      <c r="BE21" s="32"/>
      <c r="BF21" s="32"/>
      <c r="BG21" s="32"/>
      <c r="BH21" s="32"/>
      <c r="BI21" s="32"/>
      <c r="BJ21" s="32"/>
      <c r="BK21" s="32"/>
      <c r="BL21" s="32"/>
      <c r="BM21" s="32"/>
      <c r="BN21" s="32"/>
      <c r="BO21" s="32"/>
      <c r="BP21" s="32"/>
      <c r="BQ21" s="32"/>
      <c r="BR21" s="32"/>
      <c r="BS21" s="32"/>
      <c r="BT21" s="32"/>
      <c r="BU21" s="32"/>
      <c r="BV21" s="32"/>
      <c r="BW21" s="32"/>
      <c r="BX21" s="32"/>
      <c r="BY21" s="32"/>
      <c r="BZ21" s="32"/>
      <c r="CA21" s="32"/>
      <c r="CB21" s="32"/>
      <c r="CC21" s="32"/>
      <c r="CD21" s="32"/>
      <c r="CE21" s="32"/>
      <c r="CF21" s="32"/>
      <c r="CG21" s="32"/>
      <c r="CH21" s="32"/>
      <c r="CI21" s="32"/>
      <c r="CJ21" s="32"/>
      <c r="CK21" s="32"/>
      <c r="CL21" s="32"/>
      <c r="CM21" s="32"/>
      <c r="CN21" s="32"/>
      <c r="CO21" s="32"/>
      <c r="CP21" s="32"/>
      <c r="CQ21" s="32"/>
      <c r="CR21" s="32"/>
      <c r="CS21" s="32"/>
      <c r="CT21" s="32"/>
      <c r="CU21" s="32"/>
      <c r="CV21" s="32"/>
      <c r="CW21" s="32"/>
      <c r="CX21" s="32"/>
      <c r="CY21" s="32"/>
      <c r="CZ21" s="32"/>
      <c r="DA21" s="32"/>
      <c r="DB21" s="32"/>
      <c r="DC21" s="32"/>
      <c r="DD21" s="32"/>
      <c r="DE21" s="32"/>
      <c r="DF21" s="32"/>
      <c r="DG21" s="32"/>
      <c r="DH21" s="32"/>
      <c r="DI21" s="32"/>
      <c r="DJ21" s="32"/>
      <c r="DK21" s="32"/>
      <c r="DL21" s="32"/>
      <c r="DM21" s="32"/>
      <c r="DN21" s="32"/>
      <c r="DO21" s="32"/>
      <c r="DP21" s="32"/>
      <c r="DQ21" s="32"/>
      <c r="DR21" s="32"/>
      <c r="DS21" s="32"/>
      <c r="DT21" s="32"/>
      <c r="DU21" s="32"/>
      <c r="DV21" s="32"/>
      <c r="DW21" s="32"/>
      <c r="DX21" s="32"/>
      <c r="DY21" s="32"/>
      <c r="DZ21" s="32"/>
      <c r="EA21" s="32"/>
      <c r="EB21" s="32"/>
      <c r="EC21" s="32"/>
      <c r="ED21" s="32"/>
      <c r="EE21" s="32"/>
      <c r="EF21" s="32"/>
      <c r="EG21" s="32"/>
      <c r="EH21" s="32"/>
      <c r="EI21" s="32"/>
      <c r="EJ21" s="32"/>
      <c r="EK21" s="32"/>
      <c r="EL21" s="32"/>
      <c r="EM21" s="32"/>
      <c r="EN21" s="32"/>
      <c r="EO21" s="32"/>
      <c r="EP21" s="32"/>
      <c r="EQ21" s="32"/>
      <c r="ER21" s="32"/>
      <c r="ES21" s="32"/>
      <c r="ET21" s="32"/>
      <c r="EU21" s="32"/>
      <c r="EV21" s="32"/>
      <c r="EW21" s="32"/>
      <c r="EX21" s="32"/>
      <c r="EY21" s="32"/>
      <c r="EZ21" s="32"/>
      <c r="FA21" s="32"/>
      <c r="FB21" s="32"/>
      <c r="FC21" s="32"/>
      <c r="FD21" s="32"/>
      <c r="FE21" s="32"/>
      <c r="FF21" s="32"/>
      <c r="FG21" s="32"/>
      <c r="FH21" s="32"/>
      <c r="FI21" s="32"/>
      <c r="FJ21" s="32"/>
      <c r="FK21" s="32"/>
      <c r="FL21" s="32"/>
      <c r="FM21" s="32"/>
    </row>
    <row r="22" spans="1:169" s="24" customFormat="1" ht="12.75" customHeight="1">
      <c r="A22" s="663"/>
      <c r="B22" s="625"/>
      <c r="C22" s="625"/>
      <c r="D22" s="628"/>
      <c r="E22" s="617"/>
      <c r="F22" s="630"/>
      <c r="G22" s="391"/>
      <c r="H22" s="641"/>
      <c r="I22" s="642"/>
      <c r="J22" s="642"/>
      <c r="K22" s="657"/>
      <c r="L22" s="657"/>
      <c r="M22" s="659"/>
      <c r="N22" s="605"/>
      <c r="O22" s="32"/>
      <c r="P22" s="32"/>
      <c r="Q22" s="32"/>
      <c r="R22" s="32"/>
      <c r="S22" s="32"/>
      <c r="T22" s="32"/>
      <c r="U22" s="32"/>
      <c r="V22" s="32"/>
      <c r="W22" s="32"/>
      <c r="X22" s="32"/>
      <c r="Y22" s="32"/>
      <c r="Z22" s="32"/>
      <c r="AA22" s="32"/>
      <c r="AB22" s="32"/>
      <c r="AC22" s="32"/>
      <c r="AD22" s="32"/>
      <c r="AE22" s="32"/>
      <c r="AF22" s="32"/>
      <c r="AG22" s="32"/>
      <c r="AH22" s="32"/>
      <c r="AI22" s="32"/>
      <c r="AJ22" s="32"/>
      <c r="AK22" s="32"/>
      <c r="AL22" s="32"/>
      <c r="AM22" s="32"/>
      <c r="AN22" s="32"/>
      <c r="AO22" s="32"/>
      <c r="AP22" s="32"/>
      <c r="AQ22" s="32"/>
      <c r="AR22" s="32"/>
      <c r="AS22" s="32"/>
      <c r="AT22" s="32"/>
      <c r="AU22" s="32"/>
      <c r="AV22" s="32"/>
      <c r="AW22" s="32"/>
      <c r="AX22" s="32"/>
      <c r="AY22" s="32"/>
      <c r="AZ22" s="32"/>
      <c r="BA22" s="32"/>
      <c r="BB22" s="32"/>
      <c r="BC22" s="32"/>
      <c r="BD22" s="32"/>
      <c r="BE22" s="32"/>
      <c r="BF22" s="32"/>
      <c r="BG22" s="32"/>
      <c r="BH22" s="32"/>
      <c r="BI22" s="32"/>
      <c r="BJ22" s="32"/>
      <c r="BK22" s="32"/>
      <c r="BL22" s="32"/>
      <c r="BM22" s="32"/>
      <c r="BN22" s="32"/>
      <c r="BO22" s="32"/>
      <c r="BP22" s="32"/>
      <c r="BQ22" s="32"/>
      <c r="BR22" s="32"/>
      <c r="BS22" s="32"/>
      <c r="BT22" s="32"/>
      <c r="BU22" s="32"/>
      <c r="BV22" s="32"/>
      <c r="BW22" s="32"/>
      <c r="BX22" s="32"/>
      <c r="BY22" s="32"/>
      <c r="BZ22" s="32"/>
      <c r="CA22" s="32"/>
      <c r="CB22" s="32"/>
      <c r="CC22" s="32"/>
      <c r="CD22" s="32"/>
      <c r="CE22" s="32"/>
      <c r="CF22" s="32"/>
      <c r="CG22" s="32"/>
      <c r="CH22" s="32"/>
      <c r="CI22" s="32"/>
      <c r="CJ22" s="32"/>
      <c r="CK22" s="32"/>
      <c r="CL22" s="32"/>
      <c r="CM22" s="32"/>
      <c r="CN22" s="32"/>
      <c r="CO22" s="32"/>
      <c r="CP22" s="32"/>
      <c r="CQ22" s="32"/>
      <c r="CR22" s="32"/>
      <c r="CS22" s="32"/>
      <c r="CT22" s="32"/>
      <c r="CU22" s="32"/>
      <c r="CV22" s="32"/>
      <c r="CW22" s="32"/>
      <c r="CX22" s="32"/>
      <c r="CY22" s="32"/>
      <c r="CZ22" s="32"/>
      <c r="DA22" s="32"/>
      <c r="DB22" s="32"/>
      <c r="DC22" s="32"/>
      <c r="DD22" s="32"/>
      <c r="DE22" s="32"/>
      <c r="DF22" s="32"/>
      <c r="DG22" s="32"/>
      <c r="DH22" s="32"/>
      <c r="DI22" s="32"/>
      <c r="DJ22" s="32"/>
      <c r="DK22" s="32"/>
      <c r="DL22" s="32"/>
      <c r="DM22" s="32"/>
      <c r="DN22" s="32"/>
      <c r="DO22" s="32"/>
      <c r="DP22" s="32"/>
      <c r="DQ22" s="32"/>
      <c r="DR22" s="32"/>
      <c r="DS22" s="32"/>
      <c r="DT22" s="32"/>
      <c r="DU22" s="32"/>
      <c r="DV22" s="32"/>
      <c r="DW22" s="32"/>
      <c r="DX22" s="32"/>
      <c r="DY22" s="32"/>
      <c r="DZ22" s="32"/>
      <c r="EA22" s="32"/>
      <c r="EB22" s="32"/>
      <c r="EC22" s="32"/>
      <c r="ED22" s="32"/>
      <c r="EE22" s="32"/>
      <c r="EF22" s="32"/>
      <c r="EG22" s="32"/>
      <c r="EH22" s="32"/>
      <c r="EI22" s="32"/>
      <c r="EJ22" s="32"/>
      <c r="EK22" s="32"/>
      <c r="EL22" s="32"/>
      <c r="EM22" s="32"/>
      <c r="EN22" s="32"/>
      <c r="EO22" s="32"/>
      <c r="EP22" s="32"/>
      <c r="EQ22" s="32"/>
      <c r="ER22" s="32"/>
      <c r="ES22" s="32"/>
      <c r="ET22" s="32"/>
      <c r="EU22" s="32"/>
      <c r="EV22" s="32"/>
      <c r="EW22" s="32"/>
      <c r="EX22" s="32"/>
      <c r="EY22" s="32"/>
      <c r="EZ22" s="32"/>
      <c r="FA22" s="32"/>
      <c r="FB22" s="32"/>
      <c r="FC22" s="32"/>
      <c r="FD22" s="32"/>
      <c r="FE22" s="32"/>
      <c r="FF22" s="32"/>
      <c r="FG22" s="32"/>
      <c r="FH22" s="32"/>
      <c r="FI22" s="32"/>
      <c r="FJ22" s="32"/>
      <c r="FK22" s="32"/>
      <c r="FL22" s="32"/>
      <c r="FM22" s="32"/>
    </row>
    <row r="23" spans="1:169" s="24" customFormat="1" ht="12.75" customHeight="1">
      <c r="A23" s="663"/>
      <c r="B23" s="625"/>
      <c r="C23" s="625"/>
      <c r="D23" s="628"/>
      <c r="E23" s="617"/>
      <c r="F23" s="630"/>
      <c r="G23" s="391"/>
      <c r="H23" s="641"/>
      <c r="I23" s="642"/>
      <c r="J23" s="642"/>
      <c r="K23" s="657"/>
      <c r="L23" s="657"/>
      <c r="M23" s="659"/>
      <c r="N23" s="605"/>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32"/>
      <c r="AP23" s="32"/>
      <c r="AQ23" s="32"/>
      <c r="AR23" s="32"/>
      <c r="AS23" s="32"/>
      <c r="AT23" s="32"/>
      <c r="AU23" s="32"/>
      <c r="AV23" s="32"/>
      <c r="AW23" s="32"/>
      <c r="AX23" s="32"/>
      <c r="AY23" s="32"/>
      <c r="AZ23" s="32"/>
      <c r="BA23" s="32"/>
      <c r="BB23" s="32"/>
      <c r="BC23" s="32"/>
      <c r="BD23" s="32"/>
      <c r="BE23" s="32"/>
      <c r="BF23" s="32"/>
      <c r="BG23" s="32"/>
      <c r="BH23" s="32"/>
      <c r="BI23" s="32"/>
      <c r="BJ23" s="32"/>
      <c r="BK23" s="32"/>
      <c r="BL23" s="32"/>
      <c r="BM23" s="32"/>
      <c r="BN23" s="32"/>
      <c r="BO23" s="32"/>
      <c r="BP23" s="32"/>
      <c r="BQ23" s="32"/>
      <c r="BR23" s="32"/>
      <c r="BS23" s="32"/>
      <c r="BT23" s="32"/>
      <c r="BU23" s="32"/>
      <c r="BV23" s="32"/>
      <c r="BW23" s="32"/>
      <c r="BX23" s="32"/>
      <c r="BY23" s="32"/>
      <c r="BZ23" s="32"/>
      <c r="CA23" s="32"/>
      <c r="CB23" s="32"/>
      <c r="CC23" s="32"/>
      <c r="CD23" s="32"/>
      <c r="CE23" s="32"/>
      <c r="CF23" s="32"/>
      <c r="CG23" s="32"/>
      <c r="CH23" s="32"/>
      <c r="CI23" s="32"/>
      <c r="CJ23" s="32"/>
      <c r="CK23" s="32"/>
      <c r="CL23" s="32"/>
      <c r="CM23" s="32"/>
      <c r="CN23" s="32"/>
      <c r="CO23" s="32"/>
      <c r="CP23" s="32"/>
      <c r="CQ23" s="32"/>
      <c r="CR23" s="32"/>
      <c r="CS23" s="32"/>
      <c r="CT23" s="32"/>
      <c r="CU23" s="32"/>
      <c r="CV23" s="32"/>
      <c r="CW23" s="32"/>
      <c r="CX23" s="32"/>
      <c r="CY23" s="32"/>
      <c r="CZ23" s="32"/>
      <c r="DA23" s="32"/>
      <c r="DB23" s="32"/>
      <c r="DC23" s="32"/>
      <c r="DD23" s="32"/>
      <c r="DE23" s="32"/>
      <c r="DF23" s="32"/>
      <c r="DG23" s="32"/>
      <c r="DH23" s="32"/>
      <c r="DI23" s="32"/>
      <c r="DJ23" s="32"/>
      <c r="DK23" s="32"/>
      <c r="DL23" s="32"/>
      <c r="DM23" s="32"/>
      <c r="DN23" s="32"/>
      <c r="DO23" s="32"/>
      <c r="DP23" s="32"/>
      <c r="DQ23" s="32"/>
      <c r="DR23" s="32"/>
      <c r="DS23" s="32"/>
      <c r="DT23" s="32"/>
      <c r="DU23" s="32"/>
      <c r="DV23" s="32"/>
      <c r="DW23" s="32"/>
      <c r="DX23" s="32"/>
      <c r="DY23" s="32"/>
      <c r="DZ23" s="32"/>
      <c r="EA23" s="32"/>
      <c r="EB23" s="32"/>
      <c r="EC23" s="32"/>
      <c r="ED23" s="32"/>
      <c r="EE23" s="32"/>
      <c r="EF23" s="32"/>
      <c r="EG23" s="32"/>
      <c r="EH23" s="32"/>
      <c r="EI23" s="32"/>
      <c r="EJ23" s="32"/>
      <c r="EK23" s="32"/>
      <c r="EL23" s="32"/>
      <c r="EM23" s="32"/>
      <c r="EN23" s="32"/>
      <c r="EO23" s="32"/>
      <c r="EP23" s="32"/>
      <c r="EQ23" s="32"/>
      <c r="ER23" s="32"/>
      <c r="ES23" s="32"/>
      <c r="ET23" s="32"/>
      <c r="EU23" s="32"/>
      <c r="EV23" s="32"/>
      <c r="EW23" s="32"/>
      <c r="EX23" s="32"/>
      <c r="EY23" s="32"/>
      <c r="EZ23" s="32"/>
      <c r="FA23" s="32"/>
      <c r="FB23" s="32"/>
      <c r="FC23" s="32"/>
      <c r="FD23" s="32"/>
      <c r="FE23" s="32"/>
      <c r="FF23" s="32"/>
      <c r="FG23" s="32"/>
      <c r="FH23" s="32"/>
      <c r="FI23" s="32"/>
      <c r="FJ23" s="32"/>
      <c r="FK23" s="32"/>
      <c r="FL23" s="32"/>
      <c r="FM23" s="32"/>
    </row>
    <row r="24" spans="1:169" s="24" customFormat="1" ht="13.5" customHeight="1">
      <c r="A24" s="663"/>
      <c r="B24" s="625"/>
      <c r="C24" s="625"/>
      <c r="D24" s="628"/>
      <c r="E24" s="617"/>
      <c r="F24" s="630"/>
      <c r="G24" s="391"/>
      <c r="H24" s="641"/>
      <c r="I24" s="642"/>
      <c r="J24" s="642"/>
      <c r="K24" s="657"/>
      <c r="L24" s="657"/>
      <c r="M24" s="659"/>
      <c r="N24" s="605"/>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c r="BF24" s="32"/>
      <c r="BG24" s="32"/>
      <c r="BH24" s="32"/>
      <c r="BI24" s="32"/>
      <c r="BJ24" s="32"/>
      <c r="BK24" s="32"/>
      <c r="BL24" s="32"/>
      <c r="BM24" s="32"/>
      <c r="BN24" s="32"/>
      <c r="BO24" s="32"/>
      <c r="BP24" s="32"/>
      <c r="BQ24" s="32"/>
      <c r="BR24" s="32"/>
      <c r="BS24" s="32"/>
      <c r="BT24" s="32"/>
      <c r="BU24" s="32"/>
      <c r="BV24" s="32"/>
      <c r="BW24" s="32"/>
      <c r="BX24" s="32"/>
      <c r="BY24" s="32"/>
      <c r="BZ24" s="32"/>
      <c r="CA24" s="32"/>
      <c r="CB24" s="32"/>
      <c r="CC24" s="32"/>
      <c r="CD24" s="32"/>
      <c r="CE24" s="32"/>
      <c r="CF24" s="32"/>
      <c r="CG24" s="32"/>
      <c r="CH24" s="32"/>
      <c r="CI24" s="32"/>
      <c r="CJ24" s="32"/>
      <c r="CK24" s="32"/>
      <c r="CL24" s="32"/>
      <c r="CM24" s="32"/>
      <c r="CN24" s="32"/>
      <c r="CO24" s="32"/>
      <c r="CP24" s="32"/>
      <c r="CQ24" s="32"/>
      <c r="CR24" s="32"/>
      <c r="CS24" s="32"/>
      <c r="CT24" s="32"/>
      <c r="CU24" s="32"/>
      <c r="CV24" s="32"/>
      <c r="CW24" s="32"/>
      <c r="CX24" s="32"/>
      <c r="CY24" s="32"/>
      <c r="CZ24" s="32"/>
      <c r="DA24" s="32"/>
      <c r="DB24" s="32"/>
      <c r="DC24" s="32"/>
      <c r="DD24" s="32"/>
      <c r="DE24" s="32"/>
      <c r="DF24" s="32"/>
      <c r="DG24" s="32"/>
      <c r="DH24" s="32"/>
      <c r="DI24" s="32"/>
      <c r="DJ24" s="32"/>
      <c r="DK24" s="32"/>
      <c r="DL24" s="32"/>
      <c r="DM24" s="32"/>
      <c r="DN24" s="32"/>
      <c r="DO24" s="32"/>
      <c r="DP24" s="32"/>
      <c r="DQ24" s="32"/>
      <c r="DR24" s="32"/>
      <c r="DS24" s="32"/>
      <c r="DT24" s="32"/>
      <c r="DU24" s="32"/>
      <c r="DV24" s="32"/>
      <c r="DW24" s="32"/>
      <c r="DX24" s="32"/>
      <c r="DY24" s="32"/>
      <c r="DZ24" s="32"/>
      <c r="EA24" s="32"/>
      <c r="EB24" s="32"/>
      <c r="EC24" s="32"/>
      <c r="ED24" s="32"/>
      <c r="EE24" s="32"/>
      <c r="EF24" s="32"/>
      <c r="EG24" s="32"/>
      <c r="EH24" s="32"/>
      <c r="EI24" s="32"/>
      <c r="EJ24" s="32"/>
      <c r="EK24" s="32"/>
      <c r="EL24" s="32"/>
      <c r="EM24" s="32"/>
      <c r="EN24" s="32"/>
      <c r="EO24" s="32"/>
      <c r="EP24" s="32"/>
      <c r="EQ24" s="32"/>
      <c r="ER24" s="32"/>
      <c r="ES24" s="32"/>
      <c r="ET24" s="32"/>
      <c r="EU24" s="32"/>
      <c r="EV24" s="32"/>
      <c r="EW24" s="32"/>
      <c r="EX24" s="32"/>
      <c r="EY24" s="32"/>
      <c r="EZ24" s="32"/>
      <c r="FA24" s="32"/>
      <c r="FB24" s="32"/>
      <c r="FC24" s="32"/>
      <c r="FD24" s="32"/>
      <c r="FE24" s="32"/>
      <c r="FF24" s="32"/>
      <c r="FG24" s="32"/>
      <c r="FH24" s="32"/>
      <c r="FI24" s="32"/>
      <c r="FJ24" s="32"/>
      <c r="FK24" s="32"/>
      <c r="FL24" s="32"/>
      <c r="FM24" s="32"/>
    </row>
    <row r="25" spans="1:169" ht="14.45" customHeight="1">
      <c r="A25" s="663"/>
      <c r="B25" s="625"/>
      <c r="C25" s="625"/>
      <c r="D25" s="628"/>
      <c r="E25" s="617"/>
      <c r="F25" s="630"/>
      <c r="G25" s="391"/>
      <c r="H25" s="641"/>
      <c r="I25" s="642"/>
      <c r="J25" s="642"/>
      <c r="K25" s="657"/>
      <c r="L25" s="657"/>
      <c r="M25" s="659"/>
      <c r="N25" s="605"/>
      <c r="O25" s="32"/>
    </row>
    <row r="26" spans="1:169" ht="14.45" customHeight="1">
      <c r="A26" s="663"/>
      <c r="B26" s="625"/>
      <c r="C26" s="625"/>
      <c r="D26" s="628"/>
      <c r="E26" s="617"/>
      <c r="F26" s="630"/>
      <c r="G26" s="391"/>
      <c r="H26" s="641"/>
      <c r="I26" s="642"/>
      <c r="J26" s="642"/>
      <c r="K26" s="657"/>
      <c r="L26" s="657"/>
      <c r="M26" s="659"/>
      <c r="N26" s="605"/>
      <c r="O26" s="32"/>
    </row>
    <row r="27" spans="1:169" ht="14.45" customHeight="1">
      <c r="A27" s="663"/>
      <c r="B27" s="625"/>
      <c r="C27" s="625"/>
      <c r="D27" s="628"/>
      <c r="E27" s="617"/>
      <c r="F27" s="630"/>
      <c r="G27" s="391"/>
      <c r="H27" s="641"/>
      <c r="I27" s="642"/>
      <c r="J27" s="642"/>
      <c r="K27" s="657"/>
      <c r="L27" s="657"/>
      <c r="M27" s="659"/>
      <c r="N27" s="605"/>
      <c r="O27" s="32"/>
    </row>
    <row r="28" spans="1:169" ht="14.45" customHeight="1">
      <c r="A28" s="663"/>
      <c r="B28" s="625"/>
      <c r="C28" s="625"/>
      <c r="D28" s="628"/>
      <c r="E28" s="617"/>
      <c r="F28" s="630"/>
      <c r="G28" s="391"/>
      <c r="H28" s="641"/>
      <c r="I28" s="642"/>
      <c r="J28" s="642"/>
      <c r="K28" s="657"/>
      <c r="L28" s="657"/>
      <c r="M28" s="659"/>
      <c r="N28" s="605"/>
      <c r="O28" s="32"/>
    </row>
    <row r="29" spans="1:169" ht="14.45" customHeight="1">
      <c r="A29" s="663"/>
      <c r="B29" s="625"/>
      <c r="C29" s="625"/>
      <c r="D29" s="628"/>
      <c r="E29" s="617"/>
      <c r="F29" s="630"/>
      <c r="G29" s="391"/>
      <c r="H29" s="641"/>
      <c r="I29" s="642"/>
      <c r="J29" s="642"/>
      <c r="K29" s="658"/>
      <c r="L29" s="658"/>
      <c r="M29" s="659"/>
      <c r="N29" s="605"/>
      <c r="O29" s="32"/>
    </row>
    <row r="30" spans="1:169" s="24" customFormat="1" ht="12.75" customHeight="1">
      <c r="A30" s="663">
        <f>'7- Mapa Final'!A30</f>
        <v>3</v>
      </c>
      <c r="B30" s="625" t="str">
        <f>'7- Mapa Final'!B30</f>
        <v xml:space="preserve">Incumplimiento a la solicitud de desarchivo </v>
      </c>
      <c r="C30" s="625" t="str">
        <f>'7- Mapa Final'!C30</f>
        <v>No entregar oportunamente los expedientes requeridos por los despachos.</v>
      </c>
      <c r="D30" s="627" t="str">
        <f>'7- Mapa Final'!J30</f>
        <v>Muy Baja - 1</v>
      </c>
      <c r="E30" s="616" t="str">
        <f>'7- Mapa Final'!K30</f>
        <v>Menor - 2</v>
      </c>
      <c r="F30" s="619" t="str">
        <f>'7- Mapa Final'!M30</f>
        <v>Bajo - 2</v>
      </c>
      <c r="G30" s="414" t="s">
        <v>406</v>
      </c>
      <c r="H30" s="642" t="s">
        <v>520</v>
      </c>
      <c r="I30" s="642"/>
      <c r="J30" s="655" t="s">
        <v>11</v>
      </c>
      <c r="K30" s="656">
        <v>45658</v>
      </c>
      <c r="L30" s="656">
        <v>45747</v>
      </c>
      <c r="M30" s="659" t="s">
        <v>521</v>
      </c>
      <c r="N30" s="606"/>
      <c r="O30" s="32"/>
      <c r="P30" s="32"/>
      <c r="Q30" s="32"/>
      <c r="R30" s="32"/>
      <c r="S30" s="32"/>
      <c r="T30" s="32"/>
      <c r="U30" s="32"/>
      <c r="V30" s="32"/>
      <c r="W30" s="32"/>
      <c r="X30" s="32"/>
      <c r="Y30" s="32"/>
      <c r="Z30" s="32"/>
      <c r="AA30" s="32"/>
      <c r="AB30" s="32"/>
      <c r="AC30" s="32"/>
      <c r="AD30" s="32"/>
      <c r="AE30" s="32"/>
      <c r="AF30" s="32"/>
      <c r="AG30" s="32"/>
      <c r="AH30" s="32"/>
      <c r="AI30" s="32"/>
      <c r="AJ30" s="32"/>
      <c r="AK30" s="32"/>
      <c r="AL30" s="32"/>
      <c r="AM30" s="32"/>
      <c r="AN30" s="32"/>
      <c r="AO30" s="32"/>
      <c r="AP30" s="32"/>
      <c r="AQ30" s="32"/>
      <c r="AR30" s="32"/>
      <c r="AS30" s="32"/>
      <c r="AT30" s="32"/>
      <c r="AU30" s="32"/>
      <c r="AV30" s="32"/>
      <c r="AW30" s="32"/>
      <c r="AX30" s="32"/>
      <c r="AY30" s="32"/>
      <c r="AZ30" s="32"/>
      <c r="BA30" s="32"/>
      <c r="BB30" s="32"/>
      <c r="BC30" s="32"/>
      <c r="BD30" s="32"/>
      <c r="BE30" s="32"/>
      <c r="BF30" s="32"/>
      <c r="BG30" s="32"/>
      <c r="BH30" s="32"/>
      <c r="BI30" s="32"/>
      <c r="BJ30" s="32"/>
      <c r="BK30" s="32"/>
      <c r="BL30" s="32"/>
      <c r="BM30" s="32"/>
      <c r="BN30" s="32"/>
      <c r="BO30" s="32"/>
      <c r="BP30" s="32"/>
      <c r="BQ30" s="32"/>
      <c r="BR30" s="32"/>
      <c r="BS30" s="32"/>
      <c r="BT30" s="32"/>
      <c r="BU30" s="32"/>
      <c r="BV30" s="32"/>
      <c r="BW30" s="32"/>
      <c r="BX30" s="32"/>
      <c r="BY30" s="32"/>
      <c r="BZ30" s="32"/>
      <c r="CA30" s="32"/>
      <c r="CB30" s="32"/>
      <c r="CC30" s="32"/>
      <c r="CD30" s="32"/>
      <c r="CE30" s="32"/>
      <c r="CF30" s="32"/>
      <c r="CG30" s="32"/>
      <c r="CH30" s="32"/>
      <c r="CI30" s="32"/>
      <c r="CJ30" s="32"/>
      <c r="CK30" s="32"/>
      <c r="CL30" s="32"/>
      <c r="CM30" s="32"/>
      <c r="CN30" s="32"/>
      <c r="CO30" s="32"/>
      <c r="CP30" s="32"/>
      <c r="CQ30" s="32"/>
      <c r="CR30" s="32"/>
      <c r="CS30" s="32"/>
      <c r="CT30" s="32"/>
      <c r="CU30" s="32"/>
      <c r="CV30" s="32"/>
      <c r="CW30" s="32"/>
      <c r="CX30" s="32"/>
      <c r="CY30" s="32"/>
      <c r="CZ30" s="32"/>
      <c r="DA30" s="32"/>
      <c r="DB30" s="32"/>
      <c r="DC30" s="32"/>
      <c r="DD30" s="32"/>
      <c r="DE30" s="32"/>
      <c r="DF30" s="32"/>
      <c r="DG30" s="32"/>
      <c r="DH30" s="32"/>
      <c r="DI30" s="32"/>
      <c r="DJ30" s="32"/>
      <c r="DK30" s="32"/>
      <c r="DL30" s="32"/>
      <c r="DM30" s="32"/>
      <c r="DN30" s="32"/>
      <c r="DO30" s="32"/>
      <c r="DP30" s="32"/>
      <c r="DQ30" s="32"/>
      <c r="DR30" s="32"/>
      <c r="DS30" s="32"/>
      <c r="DT30" s="32"/>
      <c r="DU30" s="32"/>
      <c r="DV30" s="32"/>
      <c r="DW30" s="32"/>
      <c r="DX30" s="32"/>
      <c r="DY30" s="32"/>
      <c r="DZ30" s="32"/>
      <c r="EA30" s="32"/>
      <c r="EB30" s="32"/>
      <c r="EC30" s="32"/>
      <c r="ED30" s="32"/>
      <c r="EE30" s="32"/>
      <c r="EF30" s="32"/>
      <c r="EG30" s="32"/>
      <c r="EH30" s="32"/>
      <c r="EI30" s="32"/>
      <c r="EJ30" s="32"/>
      <c r="EK30" s="32"/>
      <c r="EL30" s="32"/>
      <c r="EM30" s="32"/>
      <c r="EN30" s="32"/>
      <c r="EO30" s="32"/>
      <c r="EP30" s="32"/>
      <c r="EQ30" s="32"/>
      <c r="ER30" s="32"/>
      <c r="ES30" s="32"/>
      <c r="ET30" s="32"/>
      <c r="EU30" s="32"/>
      <c r="EV30" s="32"/>
      <c r="EW30" s="32"/>
      <c r="EX30" s="32"/>
      <c r="EY30" s="32"/>
      <c r="EZ30" s="32"/>
      <c r="FA30" s="32"/>
      <c r="FB30" s="32"/>
      <c r="FC30" s="32"/>
      <c r="FD30" s="32"/>
      <c r="FE30" s="32"/>
      <c r="FF30" s="32"/>
      <c r="FG30" s="32"/>
      <c r="FH30" s="32"/>
      <c r="FI30" s="32"/>
      <c r="FJ30" s="32"/>
      <c r="FK30" s="32"/>
      <c r="FL30" s="32"/>
      <c r="FM30" s="32"/>
    </row>
    <row r="31" spans="1:169" s="24" customFormat="1" ht="12.75" customHeight="1">
      <c r="A31" s="663"/>
      <c r="B31" s="625"/>
      <c r="C31" s="625"/>
      <c r="D31" s="628"/>
      <c r="E31" s="617"/>
      <c r="F31" s="619"/>
      <c r="G31" s="399"/>
      <c r="H31" s="642"/>
      <c r="I31" s="642"/>
      <c r="J31" s="642"/>
      <c r="K31" s="657"/>
      <c r="L31" s="657"/>
      <c r="M31" s="659"/>
      <c r="N31" s="606"/>
      <c r="O31" s="32"/>
      <c r="P31" s="32"/>
      <c r="Q31" s="32"/>
      <c r="R31" s="32"/>
      <c r="S31" s="32"/>
      <c r="T31" s="32"/>
      <c r="U31" s="32"/>
      <c r="V31" s="32"/>
      <c r="W31" s="32"/>
      <c r="X31" s="32"/>
      <c r="Y31" s="32"/>
      <c r="Z31" s="32"/>
      <c r="AA31" s="32"/>
      <c r="AB31" s="32"/>
      <c r="AC31" s="32"/>
      <c r="AD31" s="32"/>
      <c r="AE31" s="32"/>
      <c r="AF31" s="32"/>
      <c r="AG31" s="32"/>
      <c r="AH31" s="32"/>
      <c r="AI31" s="32"/>
      <c r="AJ31" s="32"/>
      <c r="AK31" s="32"/>
      <c r="AL31" s="32"/>
      <c r="AM31" s="32"/>
      <c r="AN31" s="32"/>
      <c r="AO31" s="32"/>
      <c r="AP31" s="32"/>
      <c r="AQ31" s="32"/>
      <c r="AR31" s="32"/>
      <c r="AS31" s="32"/>
      <c r="AT31" s="32"/>
      <c r="AU31" s="32"/>
      <c r="AV31" s="32"/>
      <c r="AW31" s="32"/>
      <c r="AX31" s="32"/>
      <c r="AY31" s="32"/>
      <c r="AZ31" s="32"/>
      <c r="BA31" s="32"/>
      <c r="BB31" s="32"/>
      <c r="BC31" s="32"/>
      <c r="BD31" s="32"/>
      <c r="BE31" s="32"/>
      <c r="BF31" s="32"/>
      <c r="BG31" s="32"/>
      <c r="BH31" s="32"/>
      <c r="BI31" s="32"/>
      <c r="BJ31" s="32"/>
      <c r="BK31" s="32"/>
      <c r="BL31" s="32"/>
      <c r="BM31" s="32"/>
      <c r="BN31" s="32"/>
      <c r="BO31" s="32"/>
      <c r="BP31" s="32"/>
      <c r="BQ31" s="32"/>
      <c r="BR31" s="32"/>
      <c r="BS31" s="32"/>
      <c r="BT31" s="32"/>
      <c r="BU31" s="32"/>
      <c r="BV31" s="32"/>
      <c r="BW31" s="32"/>
      <c r="BX31" s="32"/>
      <c r="BY31" s="32"/>
      <c r="BZ31" s="32"/>
      <c r="CA31" s="32"/>
      <c r="CB31" s="32"/>
      <c r="CC31" s="32"/>
      <c r="CD31" s="32"/>
      <c r="CE31" s="32"/>
      <c r="CF31" s="32"/>
      <c r="CG31" s="32"/>
      <c r="CH31" s="32"/>
      <c r="CI31" s="32"/>
      <c r="CJ31" s="32"/>
      <c r="CK31" s="32"/>
      <c r="CL31" s="32"/>
      <c r="CM31" s="32"/>
      <c r="CN31" s="32"/>
      <c r="CO31" s="32"/>
      <c r="CP31" s="32"/>
      <c r="CQ31" s="32"/>
      <c r="CR31" s="32"/>
      <c r="CS31" s="32"/>
      <c r="CT31" s="32"/>
      <c r="CU31" s="32"/>
      <c r="CV31" s="32"/>
      <c r="CW31" s="32"/>
      <c r="CX31" s="32"/>
      <c r="CY31" s="32"/>
      <c r="CZ31" s="32"/>
      <c r="DA31" s="32"/>
      <c r="DB31" s="32"/>
      <c r="DC31" s="32"/>
      <c r="DD31" s="32"/>
      <c r="DE31" s="32"/>
      <c r="DF31" s="32"/>
      <c r="DG31" s="32"/>
      <c r="DH31" s="32"/>
      <c r="DI31" s="32"/>
      <c r="DJ31" s="32"/>
      <c r="DK31" s="32"/>
      <c r="DL31" s="32"/>
      <c r="DM31" s="32"/>
      <c r="DN31" s="32"/>
      <c r="DO31" s="32"/>
      <c r="DP31" s="32"/>
      <c r="DQ31" s="32"/>
      <c r="DR31" s="32"/>
      <c r="DS31" s="32"/>
      <c r="DT31" s="32"/>
      <c r="DU31" s="32"/>
      <c r="DV31" s="32"/>
      <c r="DW31" s="32"/>
      <c r="DX31" s="32"/>
      <c r="DY31" s="32"/>
      <c r="DZ31" s="32"/>
      <c r="EA31" s="32"/>
      <c r="EB31" s="32"/>
      <c r="EC31" s="32"/>
      <c r="ED31" s="32"/>
      <c r="EE31" s="32"/>
      <c r="EF31" s="32"/>
      <c r="EG31" s="32"/>
      <c r="EH31" s="32"/>
      <c r="EI31" s="32"/>
      <c r="EJ31" s="32"/>
      <c r="EK31" s="32"/>
      <c r="EL31" s="32"/>
      <c r="EM31" s="32"/>
      <c r="EN31" s="32"/>
      <c r="EO31" s="32"/>
      <c r="EP31" s="32"/>
      <c r="EQ31" s="32"/>
      <c r="ER31" s="32"/>
      <c r="ES31" s="32"/>
      <c r="ET31" s="32"/>
      <c r="EU31" s="32"/>
      <c r="EV31" s="32"/>
      <c r="EW31" s="32"/>
      <c r="EX31" s="32"/>
      <c r="EY31" s="32"/>
      <c r="EZ31" s="32"/>
      <c r="FA31" s="32"/>
      <c r="FB31" s="32"/>
      <c r="FC31" s="32"/>
      <c r="FD31" s="32"/>
      <c r="FE31" s="32"/>
      <c r="FF31" s="32"/>
      <c r="FG31" s="32"/>
      <c r="FH31" s="32"/>
      <c r="FI31" s="32"/>
      <c r="FJ31" s="32"/>
      <c r="FK31" s="32"/>
      <c r="FL31" s="32"/>
      <c r="FM31" s="32"/>
    </row>
    <row r="32" spans="1:169" s="24" customFormat="1" ht="12.75" customHeight="1">
      <c r="A32" s="663"/>
      <c r="B32" s="625"/>
      <c r="C32" s="625"/>
      <c r="D32" s="628"/>
      <c r="E32" s="617"/>
      <c r="F32" s="619"/>
      <c r="G32" s="399"/>
      <c r="H32" s="642"/>
      <c r="I32" s="642"/>
      <c r="J32" s="642"/>
      <c r="K32" s="657"/>
      <c r="L32" s="657"/>
      <c r="M32" s="659"/>
      <c r="N32" s="606"/>
      <c r="O32" s="32"/>
      <c r="P32" s="32"/>
      <c r="Q32" s="32"/>
      <c r="R32" s="32"/>
      <c r="S32" s="32"/>
      <c r="T32" s="32"/>
      <c r="U32" s="32"/>
      <c r="V32" s="32"/>
      <c r="W32" s="32"/>
      <c r="X32" s="32"/>
      <c r="Y32" s="32"/>
      <c r="Z32" s="32"/>
      <c r="AA32" s="32"/>
      <c r="AB32" s="32"/>
      <c r="AC32" s="32"/>
      <c r="AD32" s="32"/>
      <c r="AE32" s="32"/>
      <c r="AF32" s="32"/>
      <c r="AG32" s="32"/>
      <c r="AH32" s="32"/>
      <c r="AI32" s="32"/>
      <c r="AJ32" s="32"/>
      <c r="AK32" s="32"/>
      <c r="AL32" s="32"/>
      <c r="AM32" s="32"/>
      <c r="AN32" s="32"/>
      <c r="AO32" s="32"/>
      <c r="AP32" s="32"/>
      <c r="AQ32" s="32"/>
      <c r="AR32" s="32"/>
      <c r="AS32" s="32"/>
      <c r="AT32" s="32"/>
      <c r="AU32" s="32"/>
      <c r="AV32" s="32"/>
      <c r="AW32" s="32"/>
      <c r="AX32" s="32"/>
      <c r="AY32" s="32"/>
      <c r="AZ32" s="32"/>
      <c r="BA32" s="32"/>
      <c r="BB32" s="32"/>
      <c r="BC32" s="32"/>
      <c r="BD32" s="32"/>
      <c r="BE32" s="32"/>
      <c r="BF32" s="32"/>
      <c r="BG32" s="32"/>
      <c r="BH32" s="32"/>
      <c r="BI32" s="32"/>
      <c r="BJ32" s="32"/>
      <c r="BK32" s="32"/>
      <c r="BL32" s="32"/>
      <c r="BM32" s="32"/>
      <c r="BN32" s="32"/>
      <c r="BO32" s="32"/>
      <c r="BP32" s="32"/>
      <c r="BQ32" s="32"/>
      <c r="BR32" s="32"/>
      <c r="BS32" s="32"/>
      <c r="BT32" s="32"/>
      <c r="BU32" s="32"/>
      <c r="BV32" s="32"/>
      <c r="BW32" s="32"/>
      <c r="BX32" s="32"/>
      <c r="BY32" s="32"/>
      <c r="BZ32" s="32"/>
      <c r="CA32" s="32"/>
      <c r="CB32" s="32"/>
      <c r="CC32" s="32"/>
      <c r="CD32" s="32"/>
      <c r="CE32" s="32"/>
      <c r="CF32" s="32"/>
      <c r="CG32" s="32"/>
      <c r="CH32" s="32"/>
      <c r="CI32" s="32"/>
      <c r="CJ32" s="32"/>
      <c r="CK32" s="32"/>
      <c r="CL32" s="32"/>
      <c r="CM32" s="32"/>
      <c r="CN32" s="32"/>
      <c r="CO32" s="32"/>
      <c r="CP32" s="32"/>
      <c r="CQ32" s="32"/>
      <c r="CR32" s="32"/>
      <c r="CS32" s="32"/>
      <c r="CT32" s="32"/>
      <c r="CU32" s="32"/>
      <c r="CV32" s="32"/>
      <c r="CW32" s="32"/>
      <c r="CX32" s="32"/>
      <c r="CY32" s="32"/>
      <c r="CZ32" s="32"/>
      <c r="DA32" s="32"/>
      <c r="DB32" s="32"/>
      <c r="DC32" s="32"/>
      <c r="DD32" s="32"/>
      <c r="DE32" s="32"/>
      <c r="DF32" s="32"/>
      <c r="DG32" s="32"/>
      <c r="DH32" s="32"/>
      <c r="DI32" s="32"/>
      <c r="DJ32" s="32"/>
      <c r="DK32" s="32"/>
      <c r="DL32" s="32"/>
      <c r="DM32" s="32"/>
      <c r="DN32" s="32"/>
      <c r="DO32" s="32"/>
      <c r="DP32" s="32"/>
      <c r="DQ32" s="32"/>
      <c r="DR32" s="32"/>
      <c r="DS32" s="32"/>
      <c r="DT32" s="32"/>
      <c r="DU32" s="32"/>
      <c r="DV32" s="32"/>
      <c r="DW32" s="32"/>
      <c r="DX32" s="32"/>
      <c r="DY32" s="32"/>
      <c r="DZ32" s="32"/>
      <c r="EA32" s="32"/>
      <c r="EB32" s="32"/>
      <c r="EC32" s="32"/>
      <c r="ED32" s="32"/>
      <c r="EE32" s="32"/>
      <c r="EF32" s="32"/>
      <c r="EG32" s="32"/>
      <c r="EH32" s="32"/>
      <c r="EI32" s="32"/>
      <c r="EJ32" s="32"/>
      <c r="EK32" s="32"/>
      <c r="EL32" s="32"/>
      <c r="EM32" s="32"/>
      <c r="EN32" s="32"/>
      <c r="EO32" s="32"/>
      <c r="EP32" s="32"/>
      <c r="EQ32" s="32"/>
      <c r="ER32" s="32"/>
      <c r="ES32" s="32"/>
      <c r="ET32" s="32"/>
      <c r="EU32" s="32"/>
      <c r="EV32" s="32"/>
      <c r="EW32" s="32"/>
      <c r="EX32" s="32"/>
      <c r="EY32" s="32"/>
      <c r="EZ32" s="32"/>
      <c r="FA32" s="32"/>
      <c r="FB32" s="32"/>
      <c r="FC32" s="32"/>
      <c r="FD32" s="32"/>
      <c r="FE32" s="32"/>
      <c r="FF32" s="32"/>
      <c r="FG32" s="32"/>
      <c r="FH32" s="32"/>
      <c r="FI32" s="32"/>
      <c r="FJ32" s="32"/>
      <c r="FK32" s="32"/>
      <c r="FL32" s="32"/>
      <c r="FM32" s="32"/>
    </row>
    <row r="33" spans="1:169" s="24" customFormat="1" ht="12.75" customHeight="1">
      <c r="A33" s="663"/>
      <c r="B33" s="625"/>
      <c r="C33" s="625"/>
      <c r="D33" s="628"/>
      <c r="E33" s="617"/>
      <c r="F33" s="619"/>
      <c r="G33" s="399"/>
      <c r="H33" s="642"/>
      <c r="I33" s="642"/>
      <c r="J33" s="642"/>
      <c r="K33" s="657"/>
      <c r="L33" s="657"/>
      <c r="M33" s="659"/>
      <c r="N33" s="606"/>
      <c r="O33" s="32"/>
      <c r="P33" s="32"/>
      <c r="Q33" s="32"/>
      <c r="R33" s="32"/>
      <c r="S33" s="32"/>
      <c r="T33" s="32"/>
      <c r="U33" s="32"/>
      <c r="V33" s="32"/>
      <c r="W33" s="32"/>
      <c r="X33" s="32"/>
      <c r="Y33" s="32"/>
      <c r="Z33" s="32"/>
      <c r="AA33" s="32"/>
      <c r="AB33" s="32"/>
      <c r="AC33" s="32"/>
      <c r="AD33" s="32"/>
      <c r="AE33" s="32"/>
      <c r="AF33" s="32"/>
      <c r="AG33" s="32"/>
      <c r="AH33" s="32"/>
      <c r="AI33" s="32"/>
      <c r="AJ33" s="32"/>
      <c r="AK33" s="32"/>
      <c r="AL33" s="32"/>
      <c r="AM33" s="32"/>
      <c r="AN33" s="32"/>
      <c r="AO33" s="32"/>
      <c r="AP33" s="32"/>
      <c r="AQ33" s="32"/>
      <c r="AR33" s="32"/>
      <c r="AS33" s="32"/>
      <c r="AT33" s="32"/>
      <c r="AU33" s="32"/>
      <c r="AV33" s="32"/>
      <c r="AW33" s="32"/>
      <c r="AX33" s="32"/>
      <c r="AY33" s="32"/>
      <c r="AZ33" s="32"/>
      <c r="BA33" s="32"/>
      <c r="BB33" s="32"/>
      <c r="BC33" s="32"/>
      <c r="BD33" s="32"/>
      <c r="BE33" s="32"/>
      <c r="BF33" s="32"/>
      <c r="BG33" s="32"/>
      <c r="BH33" s="32"/>
      <c r="BI33" s="32"/>
      <c r="BJ33" s="32"/>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c r="CT33" s="32"/>
      <c r="CU33" s="32"/>
      <c r="CV33" s="32"/>
      <c r="CW33" s="32"/>
      <c r="CX33" s="32"/>
      <c r="CY33" s="32"/>
      <c r="CZ33" s="32"/>
      <c r="DA33" s="32"/>
      <c r="DB33" s="32"/>
      <c r="DC33" s="32"/>
      <c r="DD33" s="32"/>
      <c r="DE33" s="32"/>
      <c r="DF33" s="32"/>
      <c r="DG33" s="32"/>
      <c r="DH33" s="32"/>
      <c r="DI33" s="32"/>
      <c r="DJ33" s="32"/>
      <c r="DK33" s="32"/>
      <c r="DL33" s="32"/>
      <c r="DM33" s="32"/>
      <c r="DN33" s="32"/>
      <c r="DO33" s="32"/>
      <c r="DP33" s="32"/>
      <c r="DQ33" s="32"/>
      <c r="DR33" s="32"/>
      <c r="DS33" s="32"/>
      <c r="DT33" s="32"/>
      <c r="DU33" s="32"/>
      <c r="DV33" s="32"/>
      <c r="DW33" s="32"/>
      <c r="DX33" s="32"/>
      <c r="DY33" s="32"/>
      <c r="DZ33" s="32"/>
      <c r="EA33" s="32"/>
      <c r="EB33" s="32"/>
      <c r="EC33" s="32"/>
      <c r="ED33" s="32"/>
      <c r="EE33" s="32"/>
      <c r="EF33" s="32"/>
      <c r="EG33" s="32"/>
      <c r="EH33" s="32"/>
      <c r="EI33" s="32"/>
      <c r="EJ33" s="32"/>
      <c r="EK33" s="32"/>
      <c r="EL33" s="32"/>
      <c r="EM33" s="32"/>
      <c r="EN33" s="32"/>
      <c r="EO33" s="32"/>
      <c r="EP33" s="32"/>
      <c r="EQ33" s="32"/>
      <c r="ER33" s="32"/>
      <c r="ES33" s="32"/>
      <c r="ET33" s="32"/>
      <c r="EU33" s="32"/>
      <c r="EV33" s="32"/>
      <c r="EW33" s="32"/>
      <c r="EX33" s="32"/>
      <c r="EY33" s="32"/>
      <c r="EZ33" s="32"/>
      <c r="FA33" s="32"/>
      <c r="FB33" s="32"/>
      <c r="FC33" s="32"/>
      <c r="FD33" s="32"/>
      <c r="FE33" s="32"/>
      <c r="FF33" s="32"/>
      <c r="FG33" s="32"/>
      <c r="FH33" s="32"/>
      <c r="FI33" s="32"/>
      <c r="FJ33" s="32"/>
      <c r="FK33" s="32"/>
      <c r="FL33" s="32"/>
      <c r="FM33" s="32"/>
    </row>
    <row r="34" spans="1:169" s="24" customFormat="1" ht="13.5" customHeight="1">
      <c r="A34" s="663"/>
      <c r="B34" s="625"/>
      <c r="C34" s="625"/>
      <c r="D34" s="628"/>
      <c r="E34" s="617"/>
      <c r="F34" s="619"/>
      <c r="G34" s="399"/>
      <c r="H34" s="642"/>
      <c r="I34" s="642"/>
      <c r="J34" s="642"/>
      <c r="K34" s="657"/>
      <c r="L34" s="657"/>
      <c r="M34" s="659"/>
      <c r="N34" s="606"/>
      <c r="O34" s="32"/>
      <c r="P34" s="32"/>
      <c r="Q34" s="32"/>
      <c r="R34" s="32"/>
      <c r="S34" s="32"/>
      <c r="T34" s="32"/>
      <c r="U34" s="32"/>
      <c r="V34" s="32"/>
      <c r="W34" s="32"/>
      <c r="X34" s="32"/>
      <c r="Y34" s="32"/>
      <c r="Z34" s="32"/>
      <c r="AA34" s="32"/>
      <c r="AB34" s="32"/>
      <c r="AC34" s="32"/>
      <c r="AD34" s="32"/>
      <c r="AE34" s="32"/>
      <c r="AF34" s="32"/>
      <c r="AG34" s="32"/>
      <c r="AH34" s="32"/>
      <c r="AI34" s="32"/>
      <c r="AJ34" s="32"/>
      <c r="AK34" s="32"/>
      <c r="AL34" s="32"/>
      <c r="AM34" s="32"/>
      <c r="AN34" s="32"/>
      <c r="AO34" s="32"/>
      <c r="AP34" s="32"/>
      <c r="AQ34" s="32"/>
      <c r="AR34" s="32"/>
      <c r="AS34" s="32"/>
      <c r="AT34" s="32"/>
      <c r="AU34" s="32"/>
      <c r="AV34" s="32"/>
      <c r="AW34" s="32"/>
      <c r="AX34" s="32"/>
      <c r="AY34" s="32"/>
      <c r="AZ34" s="32"/>
      <c r="BA34" s="32"/>
      <c r="BB34" s="32"/>
      <c r="BC34" s="32"/>
      <c r="BD34" s="32"/>
      <c r="BE34" s="32"/>
      <c r="BF34" s="32"/>
      <c r="BG34" s="32"/>
      <c r="BH34" s="32"/>
      <c r="BI34" s="32"/>
      <c r="BJ34" s="32"/>
      <c r="BK34" s="32"/>
      <c r="BL34" s="32"/>
      <c r="BM34" s="32"/>
      <c r="BN34" s="32"/>
      <c r="BO34" s="32"/>
      <c r="BP34" s="32"/>
      <c r="BQ34" s="32"/>
      <c r="BR34" s="32"/>
      <c r="BS34" s="32"/>
      <c r="BT34" s="32"/>
      <c r="BU34" s="32"/>
      <c r="BV34" s="32"/>
      <c r="BW34" s="32"/>
      <c r="BX34" s="32"/>
      <c r="BY34" s="32"/>
      <c r="BZ34" s="32"/>
      <c r="CA34" s="32"/>
      <c r="CB34" s="32"/>
      <c r="CC34" s="32"/>
      <c r="CD34" s="32"/>
      <c r="CE34" s="32"/>
      <c r="CF34" s="32"/>
      <c r="CG34" s="32"/>
      <c r="CH34" s="32"/>
      <c r="CI34" s="32"/>
      <c r="CJ34" s="32"/>
      <c r="CK34" s="32"/>
      <c r="CL34" s="32"/>
      <c r="CM34" s="32"/>
      <c r="CN34" s="32"/>
      <c r="CO34" s="32"/>
      <c r="CP34" s="32"/>
      <c r="CQ34" s="32"/>
      <c r="CR34" s="32"/>
      <c r="CS34" s="32"/>
      <c r="CT34" s="32"/>
      <c r="CU34" s="32"/>
      <c r="CV34" s="32"/>
      <c r="CW34" s="32"/>
      <c r="CX34" s="32"/>
      <c r="CY34" s="32"/>
      <c r="CZ34" s="32"/>
      <c r="DA34" s="32"/>
      <c r="DB34" s="32"/>
      <c r="DC34" s="32"/>
      <c r="DD34" s="32"/>
      <c r="DE34" s="32"/>
      <c r="DF34" s="32"/>
      <c r="DG34" s="32"/>
      <c r="DH34" s="32"/>
      <c r="DI34" s="32"/>
      <c r="DJ34" s="32"/>
      <c r="DK34" s="32"/>
      <c r="DL34" s="32"/>
      <c r="DM34" s="32"/>
      <c r="DN34" s="32"/>
      <c r="DO34" s="32"/>
      <c r="DP34" s="32"/>
      <c r="DQ34" s="32"/>
      <c r="DR34" s="32"/>
      <c r="DS34" s="32"/>
      <c r="DT34" s="32"/>
      <c r="DU34" s="32"/>
      <c r="DV34" s="32"/>
      <c r="DW34" s="32"/>
      <c r="DX34" s="32"/>
      <c r="DY34" s="32"/>
      <c r="DZ34" s="32"/>
      <c r="EA34" s="32"/>
      <c r="EB34" s="32"/>
      <c r="EC34" s="32"/>
      <c r="ED34" s="32"/>
      <c r="EE34" s="32"/>
      <c r="EF34" s="32"/>
      <c r="EG34" s="32"/>
      <c r="EH34" s="32"/>
      <c r="EI34" s="32"/>
      <c r="EJ34" s="32"/>
      <c r="EK34" s="32"/>
      <c r="EL34" s="32"/>
      <c r="EM34" s="32"/>
      <c r="EN34" s="32"/>
      <c r="EO34" s="32"/>
      <c r="EP34" s="32"/>
      <c r="EQ34" s="32"/>
      <c r="ER34" s="32"/>
      <c r="ES34" s="32"/>
      <c r="ET34" s="32"/>
      <c r="EU34" s="32"/>
      <c r="EV34" s="32"/>
      <c r="EW34" s="32"/>
      <c r="EX34" s="32"/>
      <c r="EY34" s="32"/>
      <c r="EZ34" s="32"/>
      <c r="FA34" s="32"/>
      <c r="FB34" s="32"/>
      <c r="FC34" s="32"/>
      <c r="FD34" s="32"/>
      <c r="FE34" s="32"/>
      <c r="FF34" s="32"/>
      <c r="FG34" s="32"/>
      <c r="FH34" s="32"/>
      <c r="FI34" s="32"/>
      <c r="FJ34" s="32"/>
      <c r="FK34" s="32"/>
      <c r="FL34" s="32"/>
      <c r="FM34" s="32"/>
    </row>
    <row r="35" spans="1:169" ht="14.45" customHeight="1">
      <c r="A35" s="663"/>
      <c r="B35" s="625"/>
      <c r="C35" s="625"/>
      <c r="D35" s="628"/>
      <c r="E35" s="617"/>
      <c r="F35" s="619"/>
      <c r="G35" s="399"/>
      <c r="H35" s="642"/>
      <c r="I35" s="642"/>
      <c r="J35" s="642"/>
      <c r="K35" s="657"/>
      <c r="L35" s="657"/>
      <c r="M35" s="659"/>
      <c r="N35" s="606"/>
      <c r="O35" s="32"/>
    </row>
    <row r="36" spans="1:169" ht="14.45" customHeight="1">
      <c r="A36" s="663"/>
      <c r="B36" s="625"/>
      <c r="C36" s="625"/>
      <c r="D36" s="628"/>
      <c r="E36" s="617"/>
      <c r="F36" s="619"/>
      <c r="G36" s="399"/>
      <c r="H36" s="642"/>
      <c r="I36" s="642"/>
      <c r="J36" s="642"/>
      <c r="K36" s="657"/>
      <c r="L36" s="657"/>
      <c r="M36" s="659"/>
      <c r="N36" s="606"/>
      <c r="O36" s="297"/>
    </row>
    <row r="37" spans="1:169" ht="14.45" customHeight="1">
      <c r="A37" s="663"/>
      <c r="B37" s="625"/>
      <c r="C37" s="625"/>
      <c r="D37" s="628"/>
      <c r="E37" s="617"/>
      <c r="F37" s="619"/>
      <c r="G37" s="399"/>
      <c r="H37" s="642"/>
      <c r="I37" s="642"/>
      <c r="J37" s="642"/>
      <c r="K37" s="657"/>
      <c r="L37" s="657"/>
      <c r="M37" s="659"/>
      <c r="N37" s="606"/>
      <c r="O37" s="32"/>
    </row>
    <row r="38" spans="1:169" ht="14.45" customHeight="1">
      <c r="A38" s="663"/>
      <c r="B38" s="625"/>
      <c r="C38" s="625"/>
      <c r="D38" s="628"/>
      <c r="E38" s="617"/>
      <c r="F38" s="619"/>
      <c r="G38" s="399"/>
      <c r="H38" s="642"/>
      <c r="I38" s="642"/>
      <c r="J38" s="642"/>
      <c r="K38" s="657"/>
      <c r="L38" s="657"/>
      <c r="M38" s="659"/>
      <c r="N38" s="606"/>
      <c r="O38" s="32"/>
    </row>
    <row r="39" spans="1:169" ht="14.45" customHeight="1">
      <c r="A39" s="663"/>
      <c r="B39" s="625"/>
      <c r="C39" s="625"/>
      <c r="D39" s="628"/>
      <c r="E39" s="617"/>
      <c r="F39" s="619"/>
      <c r="G39" s="399"/>
      <c r="H39" s="642"/>
      <c r="I39" s="642"/>
      <c r="J39" s="642"/>
      <c r="K39" s="658"/>
      <c r="L39" s="658"/>
      <c r="M39" s="659"/>
      <c r="N39" s="606"/>
      <c r="O39" s="32"/>
    </row>
    <row r="40" spans="1:169" s="24" customFormat="1" ht="12.75" customHeight="1">
      <c r="A40" s="623">
        <f>'7- Mapa Final'!A40</f>
        <v>4</v>
      </c>
      <c r="B40" s="625" t="str">
        <f>'7- Mapa Final'!B40</f>
        <v>Pérdida económica por no prescripción de títulos judiciales.</v>
      </c>
      <c r="C40" s="625" t="str">
        <f>'7- Mapa Final'!C40</f>
        <v>Inadecuado trámite de los títulos judiciales.</v>
      </c>
      <c r="D40" s="627" t="str">
        <f>'7- Mapa Final'!J40</f>
        <v>Muy Baja - 1</v>
      </c>
      <c r="E40" s="616" t="str">
        <f>'7- Mapa Final'!K40</f>
        <v>Menor - 2</v>
      </c>
      <c r="F40" s="619" t="str">
        <f>'7- Mapa Final'!M40</f>
        <v>Bajo - 2</v>
      </c>
      <c r="G40" s="399" t="s">
        <v>406</v>
      </c>
      <c r="H40" s="642" t="s">
        <v>522</v>
      </c>
      <c r="I40" s="642"/>
      <c r="J40" s="655" t="s">
        <v>11</v>
      </c>
      <c r="K40" s="656">
        <v>45658</v>
      </c>
      <c r="L40" s="656">
        <v>45747</v>
      </c>
      <c r="M40" s="659" t="s">
        <v>523</v>
      </c>
      <c r="N40" s="605"/>
      <c r="O40" s="32"/>
      <c r="P40" s="32"/>
      <c r="Q40" s="32"/>
      <c r="R40" s="32"/>
      <c r="S40" s="32"/>
      <c r="T40" s="32"/>
      <c r="U40" s="32"/>
      <c r="V40" s="32"/>
      <c r="W40" s="32"/>
      <c r="X40" s="32"/>
      <c r="Y40" s="32"/>
      <c r="Z40" s="32"/>
      <c r="AA40" s="32"/>
      <c r="AB40" s="32"/>
      <c r="AC40" s="32"/>
      <c r="AD40" s="32"/>
      <c r="AE40" s="32"/>
      <c r="AF40" s="32"/>
      <c r="AG40" s="32"/>
      <c r="AH40" s="32"/>
      <c r="AI40" s="32"/>
      <c r="AJ40" s="32"/>
      <c r="AK40" s="32"/>
      <c r="AL40" s="32"/>
      <c r="AM40" s="32"/>
      <c r="AN40" s="32"/>
      <c r="AO40" s="32"/>
      <c r="AP40" s="32"/>
      <c r="AQ40" s="32"/>
      <c r="AR40" s="32"/>
      <c r="AS40" s="32"/>
      <c r="AT40" s="32"/>
      <c r="AU40" s="32"/>
      <c r="AV40" s="32"/>
      <c r="AW40" s="32"/>
      <c r="AX40" s="32"/>
      <c r="AY40" s="32"/>
      <c r="AZ40" s="32"/>
      <c r="BA40" s="32"/>
      <c r="BB40" s="32"/>
      <c r="BC40" s="32"/>
      <c r="BD40" s="32"/>
      <c r="BE40" s="32"/>
      <c r="BF40" s="32"/>
      <c r="BG40" s="32"/>
      <c r="BH40" s="32"/>
      <c r="BI40" s="32"/>
      <c r="BJ40" s="32"/>
      <c r="BK40" s="32"/>
      <c r="BL40" s="32"/>
      <c r="BM40" s="32"/>
      <c r="BN40" s="32"/>
      <c r="BO40" s="32"/>
      <c r="BP40" s="32"/>
      <c r="BQ40" s="32"/>
      <c r="BR40" s="32"/>
      <c r="BS40" s="32"/>
      <c r="BT40" s="32"/>
      <c r="BU40" s="32"/>
      <c r="BV40" s="32"/>
      <c r="BW40" s="32"/>
      <c r="BX40" s="32"/>
      <c r="BY40" s="32"/>
      <c r="BZ40" s="32"/>
      <c r="CA40" s="32"/>
      <c r="CB40" s="32"/>
      <c r="CC40" s="32"/>
      <c r="CD40" s="32"/>
      <c r="CE40" s="32"/>
      <c r="CF40" s="32"/>
      <c r="CG40" s="32"/>
      <c r="CH40" s="32"/>
      <c r="CI40" s="32"/>
      <c r="CJ40" s="32"/>
      <c r="CK40" s="32"/>
      <c r="CL40" s="32"/>
      <c r="CM40" s="32"/>
      <c r="CN40" s="32"/>
      <c r="CO40" s="32"/>
      <c r="CP40" s="32"/>
      <c r="CQ40" s="32"/>
      <c r="CR40" s="32"/>
      <c r="CS40" s="32"/>
      <c r="CT40" s="32"/>
      <c r="CU40" s="32"/>
      <c r="CV40" s="32"/>
      <c r="CW40" s="32"/>
      <c r="CX40" s="32"/>
      <c r="CY40" s="32"/>
      <c r="CZ40" s="32"/>
      <c r="DA40" s="32"/>
      <c r="DB40" s="32"/>
      <c r="DC40" s="32"/>
      <c r="DD40" s="32"/>
      <c r="DE40" s="32"/>
      <c r="DF40" s="32"/>
      <c r="DG40" s="32"/>
      <c r="DH40" s="32"/>
      <c r="DI40" s="32"/>
      <c r="DJ40" s="32"/>
      <c r="DK40" s="32"/>
      <c r="DL40" s="32"/>
      <c r="DM40" s="32"/>
      <c r="DN40" s="32"/>
      <c r="DO40" s="32"/>
      <c r="DP40" s="32"/>
      <c r="DQ40" s="32"/>
      <c r="DR40" s="32"/>
      <c r="DS40" s="32"/>
      <c r="DT40" s="32"/>
      <c r="DU40" s="32"/>
      <c r="DV40" s="32"/>
      <c r="DW40" s="32"/>
      <c r="DX40" s="32"/>
      <c r="DY40" s="32"/>
      <c r="DZ40" s="32"/>
      <c r="EA40" s="32"/>
      <c r="EB40" s="32"/>
      <c r="EC40" s="32"/>
      <c r="ED40" s="32"/>
      <c r="EE40" s="32"/>
      <c r="EF40" s="32"/>
      <c r="EG40" s="32"/>
      <c r="EH40" s="32"/>
      <c r="EI40" s="32"/>
      <c r="EJ40" s="32"/>
      <c r="EK40" s="32"/>
      <c r="EL40" s="32"/>
      <c r="EM40" s="32"/>
      <c r="EN40" s="32"/>
      <c r="EO40" s="32"/>
      <c r="EP40" s="32"/>
      <c r="EQ40" s="32"/>
      <c r="ER40" s="32"/>
      <c r="ES40" s="32"/>
      <c r="ET40" s="32"/>
      <c r="EU40" s="32"/>
      <c r="EV40" s="32"/>
      <c r="EW40" s="32"/>
      <c r="EX40" s="32"/>
      <c r="EY40" s="32"/>
      <c r="EZ40" s="32"/>
      <c r="FA40" s="32"/>
      <c r="FB40" s="32"/>
      <c r="FC40" s="32"/>
      <c r="FD40" s="32"/>
      <c r="FE40" s="32"/>
      <c r="FF40" s="32"/>
      <c r="FG40" s="32"/>
      <c r="FH40" s="32"/>
      <c r="FI40" s="32"/>
      <c r="FJ40" s="32"/>
      <c r="FK40" s="32"/>
      <c r="FL40" s="32"/>
      <c r="FM40" s="32"/>
    </row>
    <row r="41" spans="1:169" s="24" customFormat="1" ht="12.75" customHeight="1">
      <c r="A41" s="623"/>
      <c r="B41" s="625"/>
      <c r="C41" s="625"/>
      <c r="D41" s="628"/>
      <c r="E41" s="617"/>
      <c r="F41" s="619"/>
      <c r="G41" s="399"/>
      <c r="H41" s="642"/>
      <c r="I41" s="642"/>
      <c r="J41" s="642"/>
      <c r="K41" s="657"/>
      <c r="L41" s="657"/>
      <c r="M41" s="659"/>
      <c r="N41" s="605"/>
      <c r="O41" s="32"/>
      <c r="P41" s="32"/>
      <c r="Q41" s="32"/>
      <c r="R41" s="32"/>
      <c r="S41" s="32"/>
      <c r="T41" s="32"/>
      <c r="U41" s="32"/>
      <c r="V41" s="32"/>
      <c r="W41" s="32"/>
      <c r="X41" s="32"/>
      <c r="Y41" s="32"/>
      <c r="Z41" s="32"/>
      <c r="AA41" s="32"/>
      <c r="AB41" s="32"/>
      <c r="AC41" s="32"/>
      <c r="AD41" s="32"/>
      <c r="AE41" s="32"/>
      <c r="AF41" s="32"/>
      <c r="AG41" s="32"/>
      <c r="AH41" s="32"/>
      <c r="AI41" s="32"/>
      <c r="AJ41" s="32"/>
      <c r="AK41" s="32"/>
      <c r="AL41" s="32"/>
      <c r="AM41" s="32"/>
      <c r="AN41" s="32"/>
      <c r="AO41" s="32"/>
      <c r="AP41" s="32"/>
      <c r="AQ41" s="32"/>
      <c r="AR41" s="32"/>
      <c r="AS41" s="32"/>
      <c r="AT41" s="32"/>
      <c r="AU41" s="32"/>
      <c r="AV41" s="32"/>
      <c r="AW41" s="32"/>
      <c r="AX41" s="32"/>
      <c r="AY41" s="32"/>
      <c r="AZ41" s="32"/>
      <c r="BA41" s="32"/>
      <c r="BB41" s="32"/>
      <c r="BC41" s="32"/>
      <c r="BD41" s="32"/>
      <c r="BE41" s="32"/>
      <c r="BF41" s="32"/>
      <c r="BG41" s="32"/>
      <c r="BH41" s="32"/>
      <c r="BI41" s="32"/>
      <c r="BJ41" s="32"/>
      <c r="BK41" s="32"/>
      <c r="BL41" s="32"/>
      <c r="BM41" s="32"/>
      <c r="BN41" s="32"/>
      <c r="BO41" s="32"/>
      <c r="BP41" s="32"/>
      <c r="BQ41" s="32"/>
      <c r="BR41" s="32"/>
      <c r="BS41" s="32"/>
      <c r="BT41" s="32"/>
      <c r="BU41" s="32"/>
      <c r="BV41" s="32"/>
      <c r="BW41" s="32"/>
      <c r="BX41" s="32"/>
      <c r="BY41" s="32"/>
      <c r="BZ41" s="32"/>
      <c r="CA41" s="32"/>
      <c r="CB41" s="32"/>
      <c r="CC41" s="32"/>
      <c r="CD41" s="32"/>
      <c r="CE41" s="32"/>
      <c r="CF41" s="32"/>
      <c r="CG41" s="32"/>
      <c r="CH41" s="32"/>
      <c r="CI41" s="32"/>
      <c r="CJ41" s="32"/>
      <c r="CK41" s="32"/>
      <c r="CL41" s="32"/>
      <c r="CM41" s="32"/>
      <c r="CN41" s="32"/>
      <c r="CO41" s="32"/>
      <c r="CP41" s="32"/>
      <c r="CQ41" s="32"/>
      <c r="CR41" s="32"/>
      <c r="CS41" s="32"/>
      <c r="CT41" s="32"/>
      <c r="CU41" s="32"/>
      <c r="CV41" s="32"/>
      <c r="CW41" s="32"/>
      <c r="CX41" s="32"/>
      <c r="CY41" s="32"/>
      <c r="CZ41" s="32"/>
      <c r="DA41" s="32"/>
      <c r="DB41" s="32"/>
      <c r="DC41" s="32"/>
      <c r="DD41" s="32"/>
      <c r="DE41" s="32"/>
      <c r="DF41" s="32"/>
      <c r="DG41" s="32"/>
      <c r="DH41" s="32"/>
      <c r="DI41" s="32"/>
      <c r="DJ41" s="32"/>
      <c r="DK41" s="32"/>
      <c r="DL41" s="32"/>
      <c r="DM41" s="32"/>
      <c r="DN41" s="32"/>
      <c r="DO41" s="32"/>
      <c r="DP41" s="32"/>
      <c r="DQ41" s="32"/>
      <c r="DR41" s="32"/>
      <c r="DS41" s="32"/>
      <c r="DT41" s="32"/>
      <c r="DU41" s="32"/>
      <c r="DV41" s="32"/>
      <c r="DW41" s="32"/>
      <c r="DX41" s="32"/>
      <c r="DY41" s="32"/>
      <c r="DZ41" s="32"/>
      <c r="EA41" s="32"/>
      <c r="EB41" s="32"/>
      <c r="EC41" s="32"/>
      <c r="ED41" s="32"/>
      <c r="EE41" s="32"/>
      <c r="EF41" s="32"/>
      <c r="EG41" s="32"/>
      <c r="EH41" s="32"/>
      <c r="EI41" s="32"/>
      <c r="EJ41" s="32"/>
      <c r="EK41" s="32"/>
      <c r="EL41" s="32"/>
      <c r="EM41" s="32"/>
      <c r="EN41" s="32"/>
      <c r="EO41" s="32"/>
      <c r="EP41" s="32"/>
      <c r="EQ41" s="32"/>
      <c r="ER41" s="32"/>
      <c r="ES41" s="32"/>
      <c r="ET41" s="32"/>
      <c r="EU41" s="32"/>
      <c r="EV41" s="32"/>
      <c r="EW41" s="32"/>
      <c r="EX41" s="32"/>
      <c r="EY41" s="32"/>
      <c r="EZ41" s="32"/>
      <c r="FA41" s="32"/>
      <c r="FB41" s="32"/>
      <c r="FC41" s="32"/>
      <c r="FD41" s="32"/>
      <c r="FE41" s="32"/>
      <c r="FF41" s="32"/>
      <c r="FG41" s="32"/>
      <c r="FH41" s="32"/>
      <c r="FI41" s="32"/>
      <c r="FJ41" s="32"/>
      <c r="FK41" s="32"/>
      <c r="FL41" s="32"/>
      <c r="FM41" s="32"/>
    </row>
    <row r="42" spans="1:169" s="24" customFormat="1" ht="12.75" customHeight="1">
      <c r="A42" s="623"/>
      <c r="B42" s="625"/>
      <c r="C42" s="625"/>
      <c r="D42" s="628"/>
      <c r="E42" s="617"/>
      <c r="F42" s="619"/>
      <c r="G42" s="399"/>
      <c r="H42" s="642"/>
      <c r="I42" s="642"/>
      <c r="J42" s="642"/>
      <c r="K42" s="657"/>
      <c r="L42" s="657"/>
      <c r="M42" s="659"/>
      <c r="N42" s="605"/>
      <c r="O42" s="32"/>
      <c r="P42" s="32"/>
      <c r="Q42" s="32"/>
      <c r="R42" s="32"/>
      <c r="S42" s="32"/>
      <c r="T42" s="32"/>
      <c r="U42" s="32"/>
      <c r="V42" s="32"/>
      <c r="W42" s="32"/>
      <c r="X42" s="32"/>
      <c r="Y42" s="32"/>
      <c r="Z42" s="32"/>
      <c r="AA42" s="32"/>
      <c r="AB42" s="32"/>
      <c r="AC42" s="32"/>
      <c r="AD42" s="32"/>
      <c r="AE42" s="32"/>
      <c r="AF42" s="32"/>
      <c r="AG42" s="32"/>
      <c r="AH42" s="32"/>
      <c r="AI42" s="32"/>
      <c r="AJ42" s="32"/>
      <c r="AK42" s="32"/>
      <c r="AL42" s="32"/>
      <c r="AM42" s="32"/>
      <c r="AN42" s="32"/>
      <c r="AO42" s="32"/>
      <c r="AP42" s="32"/>
      <c r="AQ42" s="32"/>
      <c r="AR42" s="32"/>
      <c r="AS42" s="32"/>
      <c r="AT42" s="32"/>
      <c r="AU42" s="32"/>
      <c r="AV42" s="32"/>
      <c r="AW42" s="32"/>
      <c r="AX42" s="32"/>
      <c r="AY42" s="32"/>
      <c r="AZ42" s="32"/>
      <c r="BA42" s="32"/>
      <c r="BB42" s="32"/>
      <c r="BC42" s="32"/>
      <c r="BD42" s="32"/>
      <c r="BE42" s="32"/>
      <c r="BF42" s="32"/>
      <c r="BG42" s="32"/>
      <c r="BH42" s="32"/>
      <c r="BI42" s="32"/>
      <c r="BJ42" s="32"/>
      <c r="BK42" s="32"/>
      <c r="BL42" s="32"/>
      <c r="BM42" s="32"/>
      <c r="BN42" s="32"/>
      <c r="BO42" s="32"/>
      <c r="BP42" s="32"/>
      <c r="BQ42" s="32"/>
      <c r="BR42" s="32"/>
      <c r="BS42" s="32"/>
      <c r="BT42" s="32"/>
      <c r="BU42" s="32"/>
      <c r="BV42" s="32"/>
      <c r="BW42" s="32"/>
      <c r="BX42" s="32"/>
      <c r="BY42" s="32"/>
      <c r="BZ42" s="32"/>
      <c r="CA42" s="32"/>
      <c r="CB42" s="32"/>
      <c r="CC42" s="32"/>
      <c r="CD42" s="32"/>
      <c r="CE42" s="32"/>
      <c r="CF42" s="32"/>
      <c r="CG42" s="32"/>
      <c r="CH42" s="32"/>
      <c r="CI42" s="32"/>
      <c r="CJ42" s="32"/>
      <c r="CK42" s="32"/>
      <c r="CL42" s="32"/>
      <c r="CM42" s="32"/>
      <c r="CN42" s="32"/>
      <c r="CO42" s="32"/>
      <c r="CP42" s="32"/>
      <c r="CQ42" s="32"/>
      <c r="CR42" s="32"/>
      <c r="CS42" s="32"/>
      <c r="CT42" s="32"/>
      <c r="CU42" s="32"/>
      <c r="CV42" s="32"/>
      <c r="CW42" s="32"/>
      <c r="CX42" s="32"/>
      <c r="CY42" s="32"/>
      <c r="CZ42" s="32"/>
      <c r="DA42" s="32"/>
      <c r="DB42" s="32"/>
      <c r="DC42" s="32"/>
      <c r="DD42" s="32"/>
      <c r="DE42" s="32"/>
      <c r="DF42" s="32"/>
      <c r="DG42" s="32"/>
      <c r="DH42" s="32"/>
      <c r="DI42" s="32"/>
      <c r="DJ42" s="32"/>
      <c r="DK42" s="32"/>
      <c r="DL42" s="32"/>
      <c r="DM42" s="32"/>
      <c r="DN42" s="32"/>
      <c r="DO42" s="32"/>
      <c r="DP42" s="32"/>
      <c r="DQ42" s="32"/>
      <c r="DR42" s="32"/>
      <c r="DS42" s="32"/>
      <c r="DT42" s="32"/>
      <c r="DU42" s="32"/>
      <c r="DV42" s="32"/>
      <c r="DW42" s="32"/>
      <c r="DX42" s="32"/>
      <c r="DY42" s="32"/>
      <c r="DZ42" s="32"/>
      <c r="EA42" s="32"/>
      <c r="EB42" s="32"/>
      <c r="EC42" s="32"/>
      <c r="ED42" s="32"/>
      <c r="EE42" s="32"/>
      <c r="EF42" s="32"/>
      <c r="EG42" s="32"/>
      <c r="EH42" s="32"/>
      <c r="EI42" s="32"/>
      <c r="EJ42" s="32"/>
      <c r="EK42" s="32"/>
      <c r="EL42" s="32"/>
      <c r="EM42" s="32"/>
      <c r="EN42" s="32"/>
      <c r="EO42" s="32"/>
      <c r="EP42" s="32"/>
      <c r="EQ42" s="32"/>
      <c r="ER42" s="32"/>
      <c r="ES42" s="32"/>
      <c r="ET42" s="32"/>
      <c r="EU42" s="32"/>
      <c r="EV42" s="32"/>
      <c r="EW42" s="32"/>
      <c r="EX42" s="32"/>
      <c r="EY42" s="32"/>
      <c r="EZ42" s="32"/>
      <c r="FA42" s="32"/>
      <c r="FB42" s="32"/>
      <c r="FC42" s="32"/>
      <c r="FD42" s="32"/>
      <c r="FE42" s="32"/>
      <c r="FF42" s="32"/>
      <c r="FG42" s="32"/>
      <c r="FH42" s="32"/>
      <c r="FI42" s="32"/>
      <c r="FJ42" s="32"/>
      <c r="FK42" s="32"/>
      <c r="FL42" s="32"/>
      <c r="FM42" s="32"/>
    </row>
    <row r="43" spans="1:169" s="24" customFormat="1" ht="12.75" customHeight="1">
      <c r="A43" s="623"/>
      <c r="B43" s="625"/>
      <c r="C43" s="625"/>
      <c r="D43" s="628"/>
      <c r="E43" s="617"/>
      <c r="F43" s="619"/>
      <c r="G43" s="399"/>
      <c r="H43" s="642"/>
      <c r="I43" s="642"/>
      <c r="J43" s="642"/>
      <c r="K43" s="657"/>
      <c r="L43" s="657"/>
      <c r="M43" s="659"/>
      <c r="N43" s="605"/>
      <c r="O43" s="32"/>
      <c r="P43" s="32"/>
      <c r="Q43" s="32"/>
      <c r="R43" s="32"/>
      <c r="S43" s="32"/>
      <c r="T43" s="32"/>
      <c r="U43" s="32"/>
      <c r="V43" s="32"/>
      <c r="W43" s="32"/>
      <c r="X43" s="32"/>
      <c r="Y43" s="32"/>
      <c r="Z43" s="32"/>
      <c r="AA43" s="32"/>
      <c r="AB43" s="32"/>
      <c r="AC43" s="32"/>
      <c r="AD43" s="32"/>
      <c r="AE43" s="32"/>
      <c r="AF43" s="32"/>
      <c r="AG43" s="32"/>
      <c r="AH43" s="32"/>
      <c r="AI43" s="32"/>
      <c r="AJ43" s="32"/>
      <c r="AK43" s="32"/>
      <c r="AL43" s="32"/>
      <c r="AM43" s="32"/>
      <c r="AN43" s="32"/>
      <c r="AO43" s="32"/>
      <c r="AP43" s="32"/>
      <c r="AQ43" s="32"/>
      <c r="AR43" s="32"/>
      <c r="AS43" s="32"/>
      <c r="AT43" s="32"/>
      <c r="AU43" s="32"/>
      <c r="AV43" s="32"/>
      <c r="AW43" s="32"/>
      <c r="AX43" s="32"/>
      <c r="AY43" s="32"/>
      <c r="AZ43" s="32"/>
      <c r="BA43" s="32"/>
      <c r="BB43" s="32"/>
      <c r="BC43" s="32"/>
      <c r="BD43" s="32"/>
      <c r="BE43" s="32"/>
      <c r="BF43" s="32"/>
      <c r="BG43" s="32"/>
      <c r="BH43" s="32"/>
      <c r="BI43" s="32"/>
      <c r="BJ43" s="32"/>
      <c r="BK43" s="32"/>
      <c r="BL43" s="32"/>
      <c r="BM43" s="32"/>
      <c r="BN43" s="32"/>
      <c r="BO43" s="32"/>
      <c r="BP43" s="32"/>
      <c r="BQ43" s="32"/>
      <c r="BR43" s="32"/>
      <c r="BS43" s="32"/>
      <c r="BT43" s="32"/>
      <c r="BU43" s="32"/>
      <c r="BV43" s="32"/>
      <c r="BW43" s="32"/>
      <c r="BX43" s="32"/>
      <c r="BY43" s="32"/>
      <c r="BZ43" s="32"/>
      <c r="CA43" s="32"/>
      <c r="CB43" s="32"/>
      <c r="CC43" s="32"/>
      <c r="CD43" s="32"/>
      <c r="CE43" s="32"/>
      <c r="CF43" s="32"/>
      <c r="CG43" s="32"/>
      <c r="CH43" s="32"/>
      <c r="CI43" s="32"/>
      <c r="CJ43" s="32"/>
      <c r="CK43" s="32"/>
      <c r="CL43" s="32"/>
      <c r="CM43" s="32"/>
      <c r="CN43" s="32"/>
      <c r="CO43" s="32"/>
      <c r="CP43" s="32"/>
      <c r="CQ43" s="32"/>
      <c r="CR43" s="32"/>
      <c r="CS43" s="32"/>
      <c r="CT43" s="32"/>
      <c r="CU43" s="32"/>
      <c r="CV43" s="32"/>
      <c r="CW43" s="32"/>
      <c r="CX43" s="32"/>
      <c r="CY43" s="32"/>
      <c r="CZ43" s="32"/>
      <c r="DA43" s="32"/>
      <c r="DB43" s="32"/>
      <c r="DC43" s="32"/>
      <c r="DD43" s="32"/>
      <c r="DE43" s="32"/>
      <c r="DF43" s="32"/>
      <c r="DG43" s="32"/>
      <c r="DH43" s="32"/>
      <c r="DI43" s="32"/>
      <c r="DJ43" s="32"/>
      <c r="DK43" s="32"/>
      <c r="DL43" s="32"/>
      <c r="DM43" s="32"/>
      <c r="DN43" s="32"/>
      <c r="DO43" s="32"/>
      <c r="DP43" s="32"/>
      <c r="DQ43" s="32"/>
      <c r="DR43" s="32"/>
      <c r="DS43" s="32"/>
      <c r="DT43" s="32"/>
      <c r="DU43" s="32"/>
      <c r="DV43" s="32"/>
      <c r="DW43" s="32"/>
      <c r="DX43" s="32"/>
      <c r="DY43" s="32"/>
      <c r="DZ43" s="32"/>
      <c r="EA43" s="32"/>
      <c r="EB43" s="32"/>
      <c r="EC43" s="32"/>
      <c r="ED43" s="32"/>
      <c r="EE43" s="32"/>
      <c r="EF43" s="32"/>
      <c r="EG43" s="32"/>
      <c r="EH43" s="32"/>
      <c r="EI43" s="32"/>
      <c r="EJ43" s="32"/>
      <c r="EK43" s="32"/>
      <c r="EL43" s="32"/>
      <c r="EM43" s="32"/>
      <c r="EN43" s="32"/>
      <c r="EO43" s="32"/>
      <c r="EP43" s="32"/>
      <c r="EQ43" s="32"/>
      <c r="ER43" s="32"/>
      <c r="ES43" s="32"/>
      <c r="ET43" s="32"/>
      <c r="EU43" s="32"/>
      <c r="EV43" s="32"/>
      <c r="EW43" s="32"/>
      <c r="EX43" s="32"/>
      <c r="EY43" s="32"/>
      <c r="EZ43" s="32"/>
      <c r="FA43" s="32"/>
      <c r="FB43" s="32"/>
      <c r="FC43" s="32"/>
      <c r="FD43" s="32"/>
      <c r="FE43" s="32"/>
      <c r="FF43" s="32"/>
      <c r="FG43" s="32"/>
      <c r="FH43" s="32"/>
      <c r="FI43" s="32"/>
      <c r="FJ43" s="32"/>
      <c r="FK43" s="32"/>
      <c r="FL43" s="32"/>
      <c r="FM43" s="32"/>
    </row>
    <row r="44" spans="1:169" s="24" customFormat="1" ht="13.5" customHeight="1">
      <c r="A44" s="623"/>
      <c r="B44" s="625"/>
      <c r="C44" s="625"/>
      <c r="D44" s="628"/>
      <c r="E44" s="617"/>
      <c r="F44" s="619"/>
      <c r="G44" s="399"/>
      <c r="H44" s="642"/>
      <c r="I44" s="642"/>
      <c r="J44" s="642"/>
      <c r="K44" s="657"/>
      <c r="L44" s="657"/>
      <c r="M44" s="659"/>
      <c r="N44" s="605"/>
      <c r="O44" s="32"/>
      <c r="P44" s="32"/>
      <c r="Q44" s="32"/>
      <c r="R44" s="32"/>
      <c r="S44" s="32"/>
      <c r="T44" s="32"/>
      <c r="U44" s="32"/>
      <c r="V44" s="32"/>
      <c r="W44" s="32"/>
      <c r="X44" s="32"/>
      <c r="Y44" s="32"/>
      <c r="Z44" s="32"/>
      <c r="AA44" s="32"/>
      <c r="AB44" s="32"/>
      <c r="AC44" s="32"/>
      <c r="AD44" s="32"/>
      <c r="AE44" s="32"/>
      <c r="AF44" s="32"/>
      <c r="AG44" s="32"/>
      <c r="AH44" s="32"/>
      <c r="AI44" s="32"/>
      <c r="AJ44" s="32"/>
      <c r="AK44" s="32"/>
      <c r="AL44" s="32"/>
      <c r="AM44" s="32"/>
      <c r="AN44" s="32"/>
      <c r="AO44" s="32"/>
      <c r="AP44" s="32"/>
      <c r="AQ44" s="32"/>
      <c r="AR44" s="32"/>
      <c r="AS44" s="32"/>
      <c r="AT44" s="32"/>
      <c r="AU44" s="32"/>
      <c r="AV44" s="32"/>
      <c r="AW44" s="32"/>
      <c r="AX44" s="32"/>
      <c r="AY44" s="32"/>
      <c r="AZ44" s="32"/>
      <c r="BA44" s="32"/>
      <c r="BB44" s="32"/>
      <c r="BC44" s="32"/>
      <c r="BD44" s="32"/>
      <c r="BE44" s="32"/>
      <c r="BF44" s="32"/>
      <c r="BG44" s="32"/>
      <c r="BH44" s="32"/>
      <c r="BI44" s="32"/>
      <c r="BJ44" s="32"/>
      <c r="BK44" s="32"/>
      <c r="BL44" s="32"/>
      <c r="BM44" s="32"/>
      <c r="BN44" s="32"/>
      <c r="BO44" s="32"/>
      <c r="BP44" s="32"/>
      <c r="BQ44" s="32"/>
      <c r="BR44" s="32"/>
      <c r="BS44" s="32"/>
      <c r="BT44" s="32"/>
      <c r="BU44" s="32"/>
      <c r="BV44" s="32"/>
      <c r="BW44" s="32"/>
      <c r="BX44" s="32"/>
      <c r="BY44" s="32"/>
      <c r="BZ44" s="32"/>
      <c r="CA44" s="32"/>
      <c r="CB44" s="32"/>
      <c r="CC44" s="32"/>
      <c r="CD44" s="32"/>
      <c r="CE44" s="32"/>
      <c r="CF44" s="32"/>
      <c r="CG44" s="32"/>
      <c r="CH44" s="32"/>
      <c r="CI44" s="32"/>
      <c r="CJ44" s="32"/>
      <c r="CK44" s="32"/>
      <c r="CL44" s="32"/>
      <c r="CM44" s="32"/>
      <c r="CN44" s="32"/>
      <c r="CO44" s="32"/>
      <c r="CP44" s="32"/>
      <c r="CQ44" s="32"/>
      <c r="CR44" s="32"/>
      <c r="CS44" s="32"/>
      <c r="CT44" s="32"/>
      <c r="CU44" s="32"/>
      <c r="CV44" s="32"/>
      <c r="CW44" s="32"/>
      <c r="CX44" s="32"/>
      <c r="CY44" s="32"/>
      <c r="CZ44" s="32"/>
      <c r="DA44" s="32"/>
      <c r="DB44" s="32"/>
      <c r="DC44" s="32"/>
      <c r="DD44" s="32"/>
      <c r="DE44" s="32"/>
      <c r="DF44" s="32"/>
      <c r="DG44" s="32"/>
      <c r="DH44" s="32"/>
      <c r="DI44" s="32"/>
      <c r="DJ44" s="32"/>
      <c r="DK44" s="32"/>
      <c r="DL44" s="32"/>
      <c r="DM44" s="32"/>
      <c r="DN44" s="32"/>
      <c r="DO44" s="32"/>
      <c r="DP44" s="32"/>
      <c r="DQ44" s="32"/>
      <c r="DR44" s="32"/>
      <c r="DS44" s="32"/>
      <c r="DT44" s="32"/>
      <c r="DU44" s="32"/>
      <c r="DV44" s="32"/>
      <c r="DW44" s="32"/>
      <c r="DX44" s="32"/>
      <c r="DY44" s="32"/>
      <c r="DZ44" s="32"/>
      <c r="EA44" s="32"/>
      <c r="EB44" s="32"/>
      <c r="EC44" s="32"/>
      <c r="ED44" s="32"/>
      <c r="EE44" s="32"/>
      <c r="EF44" s="32"/>
      <c r="EG44" s="32"/>
      <c r="EH44" s="32"/>
      <c r="EI44" s="32"/>
      <c r="EJ44" s="32"/>
      <c r="EK44" s="32"/>
      <c r="EL44" s="32"/>
      <c r="EM44" s="32"/>
      <c r="EN44" s="32"/>
      <c r="EO44" s="32"/>
      <c r="EP44" s="32"/>
      <c r="EQ44" s="32"/>
      <c r="ER44" s="32"/>
      <c r="ES44" s="32"/>
      <c r="ET44" s="32"/>
      <c r="EU44" s="32"/>
      <c r="EV44" s="32"/>
      <c r="EW44" s="32"/>
      <c r="EX44" s="32"/>
      <c r="EY44" s="32"/>
      <c r="EZ44" s="32"/>
      <c r="FA44" s="32"/>
      <c r="FB44" s="32"/>
      <c r="FC44" s="32"/>
      <c r="FD44" s="32"/>
      <c r="FE44" s="32"/>
      <c r="FF44" s="32"/>
      <c r="FG44" s="32"/>
      <c r="FH44" s="32"/>
      <c r="FI44" s="32"/>
      <c r="FJ44" s="32"/>
      <c r="FK44" s="32"/>
      <c r="FL44" s="32"/>
      <c r="FM44" s="32"/>
    </row>
    <row r="45" spans="1:169" ht="14.45" customHeight="1">
      <c r="A45" s="623"/>
      <c r="B45" s="625"/>
      <c r="C45" s="625"/>
      <c r="D45" s="628"/>
      <c r="E45" s="617"/>
      <c r="F45" s="619"/>
      <c r="G45" s="399"/>
      <c r="H45" s="642"/>
      <c r="I45" s="642"/>
      <c r="J45" s="642"/>
      <c r="K45" s="657"/>
      <c r="L45" s="657"/>
      <c r="M45" s="659"/>
      <c r="N45" s="605"/>
      <c r="O45" s="32"/>
    </row>
    <row r="46" spans="1:169" ht="14.45" customHeight="1">
      <c r="A46" s="623"/>
      <c r="B46" s="625"/>
      <c r="C46" s="625"/>
      <c r="D46" s="628"/>
      <c r="E46" s="617"/>
      <c r="F46" s="619"/>
      <c r="G46" s="399"/>
      <c r="H46" s="642"/>
      <c r="I46" s="642"/>
      <c r="J46" s="642"/>
      <c r="K46" s="657"/>
      <c r="L46" s="657"/>
      <c r="M46" s="659"/>
      <c r="N46" s="605"/>
      <c r="O46" s="32"/>
    </row>
    <row r="47" spans="1:169" ht="14.45" customHeight="1">
      <c r="A47" s="623"/>
      <c r="B47" s="625"/>
      <c r="C47" s="625"/>
      <c r="D47" s="628"/>
      <c r="E47" s="617"/>
      <c r="F47" s="619"/>
      <c r="G47" s="399"/>
      <c r="H47" s="642"/>
      <c r="I47" s="642"/>
      <c r="J47" s="642"/>
      <c r="K47" s="657"/>
      <c r="L47" s="657"/>
      <c r="M47" s="659"/>
      <c r="N47" s="605"/>
      <c r="O47" s="32"/>
    </row>
    <row r="48" spans="1:169" ht="14.45" customHeight="1">
      <c r="A48" s="623"/>
      <c r="B48" s="625"/>
      <c r="C48" s="625"/>
      <c r="D48" s="628"/>
      <c r="E48" s="617"/>
      <c r="F48" s="619"/>
      <c r="G48" s="399"/>
      <c r="H48" s="642"/>
      <c r="I48" s="642"/>
      <c r="J48" s="642"/>
      <c r="K48" s="657"/>
      <c r="L48" s="657"/>
      <c r="M48" s="659"/>
      <c r="N48" s="605"/>
      <c r="O48" s="32"/>
    </row>
    <row r="49" spans="1:15" ht="14.45" customHeight="1">
      <c r="A49" s="623"/>
      <c r="B49" s="625"/>
      <c r="C49" s="625"/>
      <c r="D49" s="628"/>
      <c r="E49" s="617"/>
      <c r="F49" s="619"/>
      <c r="G49" s="399"/>
      <c r="H49" s="642"/>
      <c r="I49" s="642"/>
      <c r="J49" s="642"/>
      <c r="K49" s="658"/>
      <c r="L49" s="658"/>
      <c r="M49" s="659"/>
      <c r="N49" s="605"/>
      <c r="O49" s="32"/>
    </row>
    <row r="50" spans="1:15">
      <c r="A50" s="623">
        <f>'7- Mapa Final'!A50</f>
        <v>5</v>
      </c>
      <c r="B50" s="625" t="str">
        <f>'7- Mapa Final'!B50</f>
        <v>No contar con un inventario de los títulos actualizados.</v>
      </c>
      <c r="C50" s="625" t="str">
        <f>'7- Mapa Final'!C50</f>
        <v>Inadecuado manejo y control de los títulos constituidos por parte de terceros a la Rama Judicial.</v>
      </c>
      <c r="D50" s="627" t="str">
        <f>'7- Mapa Final'!J50</f>
        <v>Muy Baja - 1</v>
      </c>
      <c r="E50" s="616" t="str">
        <f>'7- Mapa Final'!K50</f>
        <v>Menor - 2</v>
      </c>
      <c r="F50" s="619" t="str">
        <f>'7- Mapa Final'!M50</f>
        <v>Bajo - 2</v>
      </c>
      <c r="G50" s="399" t="s">
        <v>406</v>
      </c>
      <c r="H50" s="642" t="s">
        <v>524</v>
      </c>
      <c r="I50" s="642"/>
      <c r="J50" s="655" t="s">
        <v>11</v>
      </c>
      <c r="K50" s="656">
        <v>45658</v>
      </c>
      <c r="L50" s="656">
        <v>45747</v>
      </c>
      <c r="M50" s="659" t="s">
        <v>525</v>
      </c>
      <c r="N50" s="604"/>
    </row>
    <row r="51" spans="1:15" ht="14.45" customHeight="1">
      <c r="A51" s="623"/>
      <c r="B51" s="625"/>
      <c r="C51" s="625"/>
      <c r="D51" s="628"/>
      <c r="E51" s="617"/>
      <c r="F51" s="619"/>
      <c r="G51" s="399"/>
      <c r="H51" s="642"/>
      <c r="I51" s="642"/>
      <c r="J51" s="642"/>
      <c r="K51" s="657"/>
      <c r="L51" s="657"/>
      <c r="M51" s="659"/>
      <c r="N51" s="604"/>
    </row>
    <row r="52" spans="1:15" ht="14.45" customHeight="1">
      <c r="A52" s="623"/>
      <c r="B52" s="625"/>
      <c r="C52" s="625"/>
      <c r="D52" s="628"/>
      <c r="E52" s="617"/>
      <c r="F52" s="619"/>
      <c r="G52" s="399"/>
      <c r="H52" s="642"/>
      <c r="I52" s="642"/>
      <c r="J52" s="642"/>
      <c r="K52" s="657"/>
      <c r="L52" s="657"/>
      <c r="M52" s="659"/>
      <c r="N52" s="604"/>
    </row>
    <row r="53" spans="1:15" ht="14.45" customHeight="1">
      <c r="A53" s="623"/>
      <c r="B53" s="625"/>
      <c r="C53" s="625"/>
      <c r="D53" s="628"/>
      <c r="E53" s="617"/>
      <c r="F53" s="619"/>
      <c r="G53" s="399"/>
      <c r="H53" s="642"/>
      <c r="I53" s="642"/>
      <c r="J53" s="642"/>
      <c r="K53" s="657"/>
      <c r="L53" s="657"/>
      <c r="M53" s="659"/>
      <c r="N53" s="604"/>
    </row>
    <row r="54" spans="1:15" ht="14.45" customHeight="1">
      <c r="A54" s="623"/>
      <c r="B54" s="625"/>
      <c r="C54" s="625"/>
      <c r="D54" s="628"/>
      <c r="E54" s="617"/>
      <c r="F54" s="619"/>
      <c r="G54" s="399"/>
      <c r="H54" s="642"/>
      <c r="I54" s="642"/>
      <c r="J54" s="642"/>
      <c r="K54" s="657"/>
      <c r="L54" s="657"/>
      <c r="M54" s="659"/>
      <c r="N54" s="604"/>
    </row>
    <row r="55" spans="1:15" ht="14.45" customHeight="1">
      <c r="A55" s="623"/>
      <c r="B55" s="625"/>
      <c r="C55" s="625"/>
      <c r="D55" s="628"/>
      <c r="E55" s="617"/>
      <c r="F55" s="619"/>
      <c r="G55" s="399"/>
      <c r="H55" s="642"/>
      <c r="I55" s="642"/>
      <c r="J55" s="642"/>
      <c r="K55" s="657"/>
      <c r="L55" s="657"/>
      <c r="M55" s="659"/>
      <c r="N55" s="604"/>
    </row>
    <row r="56" spans="1:15" ht="14.45" customHeight="1">
      <c r="A56" s="623"/>
      <c r="B56" s="625"/>
      <c r="C56" s="625"/>
      <c r="D56" s="628"/>
      <c r="E56" s="617"/>
      <c r="F56" s="619"/>
      <c r="G56" s="399"/>
      <c r="H56" s="642"/>
      <c r="I56" s="642"/>
      <c r="J56" s="642"/>
      <c r="K56" s="657"/>
      <c r="L56" s="657"/>
      <c r="M56" s="659"/>
      <c r="N56" s="604"/>
    </row>
    <row r="57" spans="1:15" ht="14.45" customHeight="1">
      <c r="A57" s="623"/>
      <c r="B57" s="625"/>
      <c r="C57" s="625"/>
      <c r="D57" s="628"/>
      <c r="E57" s="617"/>
      <c r="F57" s="619"/>
      <c r="G57" s="399"/>
      <c r="H57" s="642"/>
      <c r="I57" s="642"/>
      <c r="J57" s="642"/>
      <c r="K57" s="657"/>
      <c r="L57" s="657"/>
      <c r="M57" s="659"/>
      <c r="N57" s="604"/>
    </row>
    <row r="58" spans="1:15" ht="14.45" customHeight="1">
      <c r="A58" s="623"/>
      <c r="B58" s="625"/>
      <c r="C58" s="625"/>
      <c r="D58" s="628"/>
      <c r="E58" s="617"/>
      <c r="F58" s="619"/>
      <c r="G58" s="399"/>
      <c r="H58" s="642"/>
      <c r="I58" s="642"/>
      <c r="J58" s="642"/>
      <c r="K58" s="657"/>
      <c r="L58" s="657"/>
      <c r="M58" s="659"/>
      <c r="N58" s="604"/>
    </row>
    <row r="59" spans="1:15" ht="15.75" customHeight="1" thickBot="1">
      <c r="A59" s="624"/>
      <c r="B59" s="626"/>
      <c r="C59" s="626"/>
      <c r="D59" s="629"/>
      <c r="E59" s="618"/>
      <c r="F59" s="620"/>
      <c r="G59" s="415"/>
      <c r="H59" s="672"/>
      <c r="I59" s="672"/>
      <c r="J59" s="672"/>
      <c r="K59" s="657"/>
      <c r="L59" s="657"/>
      <c r="M59" s="671"/>
      <c r="N59" s="604"/>
    </row>
    <row r="60" spans="1:15" ht="15" hidden="1" customHeight="1">
      <c r="A60" s="623">
        <f>'7- Mapa Final'!A60</f>
        <v>6</v>
      </c>
      <c r="B60" s="625" t="str">
        <f>'7- Mapa Final'!B60</f>
        <v>Inoportunidad en el envío del archivo Excel de títulos judiciales a cada Despacho Judicial</v>
      </c>
      <c r="C60" s="625" t="str">
        <f>'7- Mapa Final'!C60</f>
        <v>Ineficiencia operativa de los despachos judiciales, lo que ocasiona ralentización en el procesamiento de la información y retrasos en el cumplimiento de los plazos establecidos</v>
      </c>
      <c r="D60" s="627" t="str">
        <f>'7- Mapa Final'!J60</f>
        <v>Muy Baja - 1</v>
      </c>
      <c r="E60" s="616" t="str">
        <f>'7- Mapa Final'!K60</f>
        <v>Menor - 2</v>
      </c>
      <c r="F60" s="630" t="str">
        <f>'7- Mapa Final'!M60</f>
        <v>Bajo - 2</v>
      </c>
      <c r="G60" s="399" t="s">
        <v>406</v>
      </c>
      <c r="H60" s="608"/>
      <c r="I60" s="608"/>
      <c r="J60" s="608"/>
      <c r="K60" s="609"/>
      <c r="L60" s="609"/>
      <c r="M60" s="612"/>
      <c r="N60" s="603"/>
    </row>
    <row r="61" spans="1:15" ht="15" hidden="1" customHeight="1">
      <c r="A61" s="623"/>
      <c r="B61" s="625"/>
      <c r="C61" s="625"/>
      <c r="D61" s="628"/>
      <c r="E61" s="617"/>
      <c r="F61" s="630"/>
      <c r="G61" s="399"/>
      <c r="H61" s="608"/>
      <c r="I61" s="608"/>
      <c r="J61" s="608"/>
      <c r="K61" s="608"/>
      <c r="L61" s="608"/>
      <c r="M61" s="612"/>
      <c r="N61" s="603"/>
    </row>
    <row r="62" spans="1:15" ht="15" hidden="1" customHeight="1">
      <c r="A62" s="623"/>
      <c r="B62" s="625"/>
      <c r="C62" s="625"/>
      <c r="D62" s="628"/>
      <c r="E62" s="617"/>
      <c r="F62" s="630"/>
      <c r="G62" s="399"/>
      <c r="H62" s="608"/>
      <c r="I62" s="608"/>
      <c r="J62" s="608"/>
      <c r="K62" s="608"/>
      <c r="L62" s="608"/>
      <c r="M62" s="612"/>
      <c r="N62" s="603"/>
    </row>
    <row r="63" spans="1:15" ht="15" hidden="1" customHeight="1">
      <c r="A63" s="623"/>
      <c r="B63" s="625"/>
      <c r="C63" s="625"/>
      <c r="D63" s="628"/>
      <c r="E63" s="617"/>
      <c r="F63" s="630"/>
      <c r="G63" s="399"/>
      <c r="H63" s="608"/>
      <c r="I63" s="608"/>
      <c r="J63" s="608"/>
      <c r="K63" s="608"/>
      <c r="L63" s="608"/>
      <c r="M63" s="612"/>
      <c r="N63" s="603"/>
    </row>
    <row r="64" spans="1:15" ht="15" hidden="1" customHeight="1">
      <c r="A64" s="623"/>
      <c r="B64" s="625"/>
      <c r="C64" s="625"/>
      <c r="D64" s="628"/>
      <c r="E64" s="617"/>
      <c r="F64" s="630"/>
      <c r="G64" s="399"/>
      <c r="H64" s="608"/>
      <c r="I64" s="608"/>
      <c r="J64" s="608"/>
      <c r="K64" s="608"/>
      <c r="L64" s="608"/>
      <c r="M64" s="612"/>
      <c r="N64" s="603"/>
    </row>
    <row r="65" spans="1:14" ht="15" hidden="1" customHeight="1">
      <c r="A65" s="623"/>
      <c r="B65" s="625"/>
      <c r="C65" s="625"/>
      <c r="D65" s="628"/>
      <c r="E65" s="617"/>
      <c r="F65" s="630"/>
      <c r="G65" s="399"/>
      <c r="H65" s="608"/>
      <c r="I65" s="608"/>
      <c r="J65" s="608"/>
      <c r="K65" s="608"/>
      <c r="L65" s="608"/>
      <c r="M65" s="612"/>
      <c r="N65" s="603"/>
    </row>
    <row r="66" spans="1:14" ht="15" hidden="1" customHeight="1">
      <c r="A66" s="623"/>
      <c r="B66" s="625"/>
      <c r="C66" s="625"/>
      <c r="D66" s="628"/>
      <c r="E66" s="617"/>
      <c r="F66" s="630"/>
      <c r="G66" s="399"/>
      <c r="H66" s="608"/>
      <c r="I66" s="608"/>
      <c r="J66" s="608"/>
      <c r="K66" s="608"/>
      <c r="L66" s="608"/>
      <c r="M66" s="612"/>
      <c r="N66" s="603"/>
    </row>
    <row r="67" spans="1:14" ht="15" hidden="1" customHeight="1">
      <c r="A67" s="623"/>
      <c r="B67" s="625"/>
      <c r="C67" s="625"/>
      <c r="D67" s="628"/>
      <c r="E67" s="617"/>
      <c r="F67" s="630"/>
      <c r="G67" s="399"/>
      <c r="H67" s="608"/>
      <c r="I67" s="608"/>
      <c r="J67" s="608"/>
      <c r="K67" s="608"/>
      <c r="L67" s="608"/>
      <c r="M67" s="612"/>
      <c r="N67" s="603"/>
    </row>
    <row r="68" spans="1:14" ht="15" hidden="1" customHeight="1">
      <c r="A68" s="623"/>
      <c r="B68" s="625"/>
      <c r="C68" s="625"/>
      <c r="D68" s="628"/>
      <c r="E68" s="617"/>
      <c r="F68" s="630"/>
      <c r="G68" s="399"/>
      <c r="H68" s="608"/>
      <c r="I68" s="608"/>
      <c r="J68" s="608"/>
      <c r="K68" s="608"/>
      <c r="L68" s="608"/>
      <c r="M68" s="612"/>
      <c r="N68" s="603"/>
    </row>
    <row r="69" spans="1:14" ht="15" hidden="1" customHeight="1">
      <c r="A69" s="624"/>
      <c r="B69" s="626"/>
      <c r="C69" s="626"/>
      <c r="D69" s="629"/>
      <c r="E69" s="618"/>
      <c r="F69" s="631"/>
      <c r="G69" s="415"/>
      <c r="H69" s="608"/>
      <c r="I69" s="608"/>
      <c r="J69" s="608"/>
      <c r="K69" s="608"/>
      <c r="L69" s="608"/>
      <c r="M69" s="612"/>
      <c r="N69" s="603"/>
    </row>
    <row r="70" spans="1:14" ht="15" hidden="1" customHeight="1">
      <c r="A70" s="623">
        <f>'7- Mapa Final'!A70</f>
        <v>7</v>
      </c>
      <c r="B70" s="625" t="str">
        <f>'7- Mapa Final'!B70</f>
        <v>Inadecuado trámite de las reclamaciones de títulos judiciales, enviadas por parte de los despachos judiciales</v>
      </c>
      <c r="C70" s="625" t="str">
        <f>'7- Mapa Final'!C70</f>
        <v>Desatención de las reclamaciones en los tiempos establecidos, lo que genera desconocimiento de la información solicitada  y/o tardanza en la reclamación del título</v>
      </c>
      <c r="D70" s="627" t="str">
        <f>'7- Mapa Final'!J70</f>
        <v>Muy Baja - 1</v>
      </c>
      <c r="E70" s="616" t="str">
        <f>'7- Mapa Final'!K70</f>
        <v>Menor - 2</v>
      </c>
      <c r="F70" s="619" t="str">
        <f>'7- Mapa Final'!M70</f>
        <v>Bajo - 2</v>
      </c>
      <c r="G70" s="399" t="s">
        <v>406</v>
      </c>
      <c r="H70" s="608"/>
      <c r="I70" s="608"/>
      <c r="J70" s="608"/>
      <c r="K70" s="609"/>
      <c r="L70" s="609"/>
      <c r="M70" s="612"/>
      <c r="N70" s="603"/>
    </row>
    <row r="71" spans="1:14" ht="15" hidden="1" customHeight="1">
      <c r="A71" s="623"/>
      <c r="B71" s="625"/>
      <c r="C71" s="625"/>
      <c r="D71" s="628"/>
      <c r="E71" s="617"/>
      <c r="F71" s="619"/>
      <c r="G71" s="399"/>
      <c r="H71" s="608"/>
      <c r="I71" s="608"/>
      <c r="J71" s="608"/>
      <c r="K71" s="608"/>
      <c r="L71" s="608"/>
      <c r="M71" s="612"/>
      <c r="N71" s="603"/>
    </row>
    <row r="72" spans="1:14" ht="15" hidden="1" customHeight="1">
      <c r="A72" s="623"/>
      <c r="B72" s="625"/>
      <c r="C72" s="625"/>
      <c r="D72" s="628"/>
      <c r="E72" s="617"/>
      <c r="F72" s="619"/>
      <c r="G72" s="399"/>
      <c r="H72" s="608"/>
      <c r="I72" s="608"/>
      <c r="J72" s="608"/>
      <c r="K72" s="608"/>
      <c r="L72" s="608"/>
      <c r="M72" s="612"/>
      <c r="N72" s="603"/>
    </row>
    <row r="73" spans="1:14" ht="15" hidden="1" customHeight="1">
      <c r="A73" s="623"/>
      <c r="B73" s="625"/>
      <c r="C73" s="625"/>
      <c r="D73" s="628"/>
      <c r="E73" s="617"/>
      <c r="F73" s="619"/>
      <c r="G73" s="399"/>
      <c r="H73" s="608"/>
      <c r="I73" s="608"/>
      <c r="J73" s="608"/>
      <c r="K73" s="608"/>
      <c r="L73" s="608"/>
      <c r="M73" s="612"/>
      <c r="N73" s="603"/>
    </row>
    <row r="74" spans="1:14" ht="15" hidden="1" customHeight="1">
      <c r="A74" s="623"/>
      <c r="B74" s="625"/>
      <c r="C74" s="625"/>
      <c r="D74" s="628"/>
      <c r="E74" s="617"/>
      <c r="F74" s="619"/>
      <c r="G74" s="399"/>
      <c r="H74" s="608"/>
      <c r="I74" s="608"/>
      <c r="J74" s="608"/>
      <c r="K74" s="608"/>
      <c r="L74" s="608"/>
      <c r="M74" s="612"/>
      <c r="N74" s="603"/>
    </row>
    <row r="75" spans="1:14" ht="15" hidden="1" customHeight="1">
      <c r="A75" s="623"/>
      <c r="B75" s="625"/>
      <c r="C75" s="625"/>
      <c r="D75" s="628"/>
      <c r="E75" s="617"/>
      <c r="F75" s="619"/>
      <c r="G75" s="399"/>
      <c r="H75" s="608"/>
      <c r="I75" s="608"/>
      <c r="J75" s="608"/>
      <c r="K75" s="608"/>
      <c r="L75" s="608"/>
      <c r="M75" s="612"/>
      <c r="N75" s="603"/>
    </row>
    <row r="76" spans="1:14" ht="15" hidden="1" customHeight="1">
      <c r="A76" s="623"/>
      <c r="B76" s="625"/>
      <c r="C76" s="625"/>
      <c r="D76" s="628"/>
      <c r="E76" s="617"/>
      <c r="F76" s="619"/>
      <c r="G76" s="399"/>
      <c r="H76" s="608"/>
      <c r="I76" s="608"/>
      <c r="J76" s="608"/>
      <c r="K76" s="608"/>
      <c r="L76" s="608"/>
      <c r="M76" s="612"/>
      <c r="N76" s="603"/>
    </row>
    <row r="77" spans="1:14" ht="15" hidden="1" customHeight="1">
      <c r="A77" s="623"/>
      <c r="B77" s="625"/>
      <c r="C77" s="625"/>
      <c r="D77" s="628"/>
      <c r="E77" s="617"/>
      <c r="F77" s="619"/>
      <c r="G77" s="399"/>
      <c r="H77" s="608"/>
      <c r="I77" s="608"/>
      <c r="J77" s="608"/>
      <c r="K77" s="608"/>
      <c r="L77" s="608"/>
      <c r="M77" s="612"/>
      <c r="N77" s="603"/>
    </row>
    <row r="78" spans="1:14" ht="15" hidden="1" customHeight="1">
      <c r="A78" s="623"/>
      <c r="B78" s="625"/>
      <c r="C78" s="625"/>
      <c r="D78" s="628"/>
      <c r="E78" s="617"/>
      <c r="F78" s="619"/>
      <c r="G78" s="399"/>
      <c r="H78" s="608"/>
      <c r="I78" s="608"/>
      <c r="J78" s="608"/>
      <c r="K78" s="608"/>
      <c r="L78" s="608"/>
      <c r="M78" s="612"/>
      <c r="N78" s="603"/>
    </row>
    <row r="79" spans="1:14" ht="15" hidden="1" customHeight="1">
      <c r="A79" s="624"/>
      <c r="B79" s="626"/>
      <c r="C79" s="626"/>
      <c r="D79" s="629"/>
      <c r="E79" s="618"/>
      <c r="F79" s="620"/>
      <c r="G79" s="415"/>
      <c r="H79" s="615"/>
      <c r="I79" s="615"/>
      <c r="J79" s="615"/>
      <c r="K79" s="615"/>
      <c r="L79" s="608"/>
      <c r="M79" s="612"/>
      <c r="N79" s="603"/>
    </row>
    <row r="80" spans="1:14" ht="15" hidden="1" customHeight="1">
      <c r="A80" s="623">
        <f>'7- Mapa Final'!A80</f>
        <v>8</v>
      </c>
      <c r="B80" s="625" t="str">
        <f>'7- Mapa Final'!B80</f>
        <v>Inoportunidad de la Dirección Seccional de Administración Judicial de Pereira, en el envío del reporte consolidado de las reclamaciones de títulos judiciales
al Grupo de Fondos Especiales de la DEAJ</v>
      </c>
      <c r="C80" s="625" t="str">
        <f>'7- Mapa Final'!C80</f>
        <v>Envío tardío de la información consolidada de las reclamaciones allegadas</v>
      </c>
      <c r="D80" s="627" t="str">
        <f>'7- Mapa Final'!J80</f>
        <v>Muy Baja - 1</v>
      </c>
      <c r="E80" s="616" t="str">
        <f>'7- Mapa Final'!K80</f>
        <v>Menor - 2</v>
      </c>
      <c r="F80" s="619" t="str">
        <f>'7- Mapa Final'!M80</f>
        <v>Bajo - 2</v>
      </c>
      <c r="G80" s="621" t="s">
        <v>406</v>
      </c>
      <c r="H80" s="607"/>
      <c r="I80" s="608"/>
      <c r="J80" s="608"/>
      <c r="K80" s="609"/>
      <c r="L80" s="610"/>
      <c r="M80" s="612" t="s">
        <v>1</v>
      </c>
      <c r="N80" s="603"/>
    </row>
    <row r="81" spans="1:14" ht="15" hidden="1" customHeight="1">
      <c r="A81" s="623"/>
      <c r="B81" s="625"/>
      <c r="C81" s="625"/>
      <c r="D81" s="628"/>
      <c r="E81" s="617"/>
      <c r="F81" s="619"/>
      <c r="G81" s="621"/>
      <c r="H81" s="607"/>
      <c r="I81" s="608"/>
      <c r="J81" s="608"/>
      <c r="K81" s="608"/>
      <c r="L81" s="611"/>
      <c r="M81" s="612"/>
      <c r="N81" s="603"/>
    </row>
    <row r="82" spans="1:14" ht="15" hidden="1" customHeight="1">
      <c r="A82" s="623"/>
      <c r="B82" s="625"/>
      <c r="C82" s="625"/>
      <c r="D82" s="628"/>
      <c r="E82" s="617"/>
      <c r="F82" s="619"/>
      <c r="G82" s="621"/>
      <c r="H82" s="607"/>
      <c r="I82" s="608"/>
      <c r="J82" s="608"/>
      <c r="K82" s="608"/>
      <c r="L82" s="611"/>
      <c r="M82" s="612"/>
      <c r="N82" s="603"/>
    </row>
    <row r="83" spans="1:14" ht="15" hidden="1" customHeight="1">
      <c r="A83" s="623"/>
      <c r="B83" s="625"/>
      <c r="C83" s="625"/>
      <c r="D83" s="628"/>
      <c r="E83" s="617"/>
      <c r="F83" s="619"/>
      <c r="G83" s="621"/>
      <c r="H83" s="607"/>
      <c r="I83" s="608"/>
      <c r="J83" s="608"/>
      <c r="K83" s="608"/>
      <c r="L83" s="611"/>
      <c r="M83" s="612"/>
      <c r="N83" s="603"/>
    </row>
    <row r="84" spans="1:14" ht="15" hidden="1" customHeight="1">
      <c r="A84" s="623"/>
      <c r="B84" s="625"/>
      <c r="C84" s="625"/>
      <c r="D84" s="628"/>
      <c r="E84" s="617"/>
      <c r="F84" s="619"/>
      <c r="G84" s="621"/>
      <c r="H84" s="607"/>
      <c r="I84" s="608"/>
      <c r="J84" s="608"/>
      <c r="K84" s="608"/>
      <c r="L84" s="611"/>
      <c r="M84" s="612"/>
      <c r="N84" s="603"/>
    </row>
    <row r="85" spans="1:14" ht="15" hidden="1" customHeight="1">
      <c r="A85" s="623"/>
      <c r="B85" s="625"/>
      <c r="C85" s="625"/>
      <c r="D85" s="628"/>
      <c r="E85" s="617"/>
      <c r="F85" s="619"/>
      <c r="G85" s="621"/>
      <c r="H85" s="607"/>
      <c r="I85" s="608"/>
      <c r="J85" s="608"/>
      <c r="K85" s="608"/>
      <c r="L85" s="611"/>
      <c r="M85" s="612"/>
      <c r="N85" s="603"/>
    </row>
    <row r="86" spans="1:14" ht="15" hidden="1" customHeight="1">
      <c r="A86" s="623"/>
      <c r="B86" s="625"/>
      <c r="C86" s="625"/>
      <c r="D86" s="628"/>
      <c r="E86" s="617"/>
      <c r="F86" s="619"/>
      <c r="G86" s="621"/>
      <c r="H86" s="607"/>
      <c r="I86" s="608"/>
      <c r="J86" s="608"/>
      <c r="K86" s="608"/>
      <c r="L86" s="611"/>
      <c r="M86" s="612"/>
      <c r="N86" s="603"/>
    </row>
    <row r="87" spans="1:14" ht="15" hidden="1" customHeight="1">
      <c r="A87" s="623"/>
      <c r="B87" s="625"/>
      <c r="C87" s="625"/>
      <c r="D87" s="628"/>
      <c r="E87" s="617"/>
      <c r="F87" s="619"/>
      <c r="G87" s="621"/>
      <c r="H87" s="607"/>
      <c r="I87" s="608"/>
      <c r="J87" s="608"/>
      <c r="K87" s="608"/>
      <c r="L87" s="611"/>
      <c r="M87" s="612"/>
      <c r="N87" s="603"/>
    </row>
    <row r="88" spans="1:14" ht="15" hidden="1" customHeight="1">
      <c r="A88" s="623"/>
      <c r="B88" s="625"/>
      <c r="C88" s="625"/>
      <c r="D88" s="628"/>
      <c r="E88" s="617"/>
      <c r="F88" s="619"/>
      <c r="G88" s="621"/>
      <c r="H88" s="607"/>
      <c r="I88" s="608"/>
      <c r="J88" s="608"/>
      <c r="K88" s="608"/>
      <c r="L88" s="611"/>
      <c r="M88" s="612"/>
      <c r="N88" s="603"/>
    </row>
    <row r="89" spans="1:14" ht="15" hidden="1" customHeight="1">
      <c r="A89" s="624"/>
      <c r="B89" s="626"/>
      <c r="C89" s="626"/>
      <c r="D89" s="629"/>
      <c r="E89" s="618"/>
      <c r="F89" s="620"/>
      <c r="G89" s="622"/>
      <c r="H89" s="607"/>
      <c r="I89" s="608"/>
      <c r="J89" s="608"/>
      <c r="K89" s="608"/>
      <c r="L89" s="611"/>
      <c r="M89" s="612"/>
      <c r="N89" s="603"/>
    </row>
    <row r="90" spans="1:14" ht="15" hidden="1" customHeight="1">
      <c r="A90" s="623">
        <f>'7- Mapa Final'!A90</f>
        <v>9</v>
      </c>
      <c r="B90" s="625" t="str">
        <f>'7- Mapa Final'!B90</f>
        <v>Inoportuna actualización de la lista de auxiliares de la justicia</v>
      </c>
      <c r="C90" s="625" t="str">
        <f>'7- Mapa Final'!C90</f>
        <v>Desconocimiento de la lista de auxiliares de la justicia</v>
      </c>
      <c r="D90" s="627" t="str">
        <f>'7- Mapa Final'!J90</f>
        <v>Baja - 2</v>
      </c>
      <c r="E90" s="616" t="str">
        <f>'7- Mapa Final'!K90</f>
        <v>Menor - 2</v>
      </c>
      <c r="F90" s="619" t="str">
        <f>'7- Mapa Final'!M90</f>
        <v>Moderado - 4</v>
      </c>
      <c r="G90" s="399" t="s">
        <v>406</v>
      </c>
      <c r="H90" s="613"/>
      <c r="I90" s="613"/>
      <c r="J90" s="613"/>
      <c r="K90" s="614"/>
      <c r="L90" s="609"/>
      <c r="M90" s="612"/>
      <c r="N90" s="603"/>
    </row>
    <row r="91" spans="1:14" ht="15" hidden="1" customHeight="1">
      <c r="A91" s="623"/>
      <c r="B91" s="625"/>
      <c r="C91" s="625"/>
      <c r="D91" s="628"/>
      <c r="E91" s="617"/>
      <c r="F91" s="619"/>
      <c r="G91" s="399"/>
      <c r="H91" s="608"/>
      <c r="I91" s="608"/>
      <c r="J91" s="608"/>
      <c r="K91" s="608"/>
      <c r="L91" s="608"/>
      <c r="M91" s="612"/>
      <c r="N91" s="603"/>
    </row>
    <row r="92" spans="1:14" ht="15" hidden="1" customHeight="1">
      <c r="A92" s="623"/>
      <c r="B92" s="625"/>
      <c r="C92" s="625"/>
      <c r="D92" s="628"/>
      <c r="E92" s="617"/>
      <c r="F92" s="619"/>
      <c r="G92" s="399"/>
      <c r="H92" s="608"/>
      <c r="I92" s="608"/>
      <c r="J92" s="608"/>
      <c r="K92" s="608"/>
      <c r="L92" s="608"/>
      <c r="M92" s="612"/>
      <c r="N92" s="603"/>
    </row>
    <row r="93" spans="1:14" ht="15" hidden="1" customHeight="1">
      <c r="A93" s="623"/>
      <c r="B93" s="625"/>
      <c r="C93" s="625"/>
      <c r="D93" s="628"/>
      <c r="E93" s="617"/>
      <c r="F93" s="619"/>
      <c r="G93" s="399"/>
      <c r="H93" s="608"/>
      <c r="I93" s="608"/>
      <c r="J93" s="608"/>
      <c r="K93" s="608"/>
      <c r="L93" s="608"/>
      <c r="M93" s="612"/>
      <c r="N93" s="603"/>
    </row>
    <row r="94" spans="1:14" ht="15" hidden="1" customHeight="1">
      <c r="A94" s="623"/>
      <c r="B94" s="625"/>
      <c r="C94" s="625"/>
      <c r="D94" s="628"/>
      <c r="E94" s="617"/>
      <c r="F94" s="619"/>
      <c r="G94" s="399"/>
      <c r="H94" s="608"/>
      <c r="I94" s="608"/>
      <c r="J94" s="608"/>
      <c r="K94" s="608"/>
      <c r="L94" s="608"/>
      <c r="M94" s="612"/>
      <c r="N94" s="603"/>
    </row>
    <row r="95" spans="1:14" ht="15" hidden="1" customHeight="1">
      <c r="A95" s="623"/>
      <c r="B95" s="625"/>
      <c r="C95" s="625"/>
      <c r="D95" s="628"/>
      <c r="E95" s="617"/>
      <c r="F95" s="619"/>
      <c r="G95" s="399"/>
      <c r="H95" s="608"/>
      <c r="I95" s="608"/>
      <c r="J95" s="608"/>
      <c r="K95" s="608"/>
      <c r="L95" s="608"/>
      <c r="M95" s="612"/>
      <c r="N95" s="603"/>
    </row>
    <row r="96" spans="1:14" ht="15" hidden="1" customHeight="1">
      <c r="A96" s="623"/>
      <c r="B96" s="625"/>
      <c r="C96" s="625"/>
      <c r="D96" s="628"/>
      <c r="E96" s="617"/>
      <c r="F96" s="619"/>
      <c r="G96" s="399"/>
      <c r="H96" s="608"/>
      <c r="I96" s="608"/>
      <c r="J96" s="608"/>
      <c r="K96" s="608"/>
      <c r="L96" s="608"/>
      <c r="M96" s="612"/>
      <c r="N96" s="603"/>
    </row>
    <row r="97" spans="1:14" ht="15" hidden="1" customHeight="1">
      <c r="A97" s="623"/>
      <c r="B97" s="625"/>
      <c r="C97" s="625"/>
      <c r="D97" s="628"/>
      <c r="E97" s="617"/>
      <c r="F97" s="619"/>
      <c r="G97" s="399"/>
      <c r="H97" s="608"/>
      <c r="I97" s="608"/>
      <c r="J97" s="608"/>
      <c r="K97" s="608"/>
      <c r="L97" s="608"/>
      <c r="M97" s="612"/>
      <c r="N97" s="603"/>
    </row>
    <row r="98" spans="1:14" ht="15" hidden="1" customHeight="1">
      <c r="A98" s="623"/>
      <c r="B98" s="625"/>
      <c r="C98" s="625"/>
      <c r="D98" s="628"/>
      <c r="E98" s="617"/>
      <c r="F98" s="619"/>
      <c r="G98" s="399"/>
      <c r="H98" s="608"/>
      <c r="I98" s="608"/>
      <c r="J98" s="608"/>
      <c r="K98" s="608"/>
      <c r="L98" s="608"/>
      <c r="M98" s="612"/>
      <c r="N98" s="603"/>
    </row>
    <row r="99" spans="1:14" ht="2.25" customHeight="1" thickBot="1">
      <c r="A99" s="624"/>
      <c r="B99" s="626"/>
      <c r="C99" s="626"/>
      <c r="D99" s="629"/>
      <c r="E99" s="618"/>
      <c r="F99" s="620"/>
      <c r="G99" s="415"/>
      <c r="H99" s="608"/>
      <c r="I99" s="608"/>
      <c r="J99" s="608"/>
      <c r="K99" s="608"/>
      <c r="L99" s="608"/>
      <c r="M99" s="612"/>
      <c r="N99" s="603"/>
    </row>
    <row r="100" spans="1:14" ht="15" customHeight="1">
      <c r="A100" s="623">
        <f>'7- Mapa Final'!A100</f>
        <v>10</v>
      </c>
      <c r="B100" s="625" t="str">
        <f>'7- Mapa Final'!B100</f>
        <v>Posibilidad de no realizar el reparto en las fechas correspondientes</v>
      </c>
      <c r="C100" s="625" t="str">
        <f>'7- Mapa Final'!C100</f>
        <v>No realizar el reparto oportunamente a los despachos judiciales</v>
      </c>
      <c r="D100" s="627" t="str">
        <f>'7- Mapa Final'!J100</f>
        <v>Muy Baja - 1</v>
      </c>
      <c r="E100" s="616" t="str">
        <f>'7- Mapa Final'!K100</f>
        <v>Moderado - 3</v>
      </c>
      <c r="F100" s="619" t="str">
        <f>'7- Mapa Final'!M100</f>
        <v>Moderado - 3</v>
      </c>
      <c r="G100" s="399" t="s">
        <v>407</v>
      </c>
      <c r="H100" s="668" t="s">
        <v>526</v>
      </c>
      <c r="I100" s="642"/>
      <c r="J100" s="655" t="s">
        <v>11</v>
      </c>
      <c r="K100" s="656">
        <v>45658</v>
      </c>
      <c r="L100" s="656">
        <v>45747</v>
      </c>
      <c r="M100" s="673" t="s">
        <v>527</v>
      </c>
      <c r="N100" s="603"/>
    </row>
    <row r="101" spans="1:14" ht="14.45" customHeight="1">
      <c r="A101" s="623"/>
      <c r="B101" s="625"/>
      <c r="C101" s="625"/>
      <c r="D101" s="628"/>
      <c r="E101" s="617"/>
      <c r="F101" s="619"/>
      <c r="G101" s="399"/>
      <c r="H101" s="668"/>
      <c r="I101" s="642"/>
      <c r="J101" s="642"/>
      <c r="K101" s="657"/>
      <c r="L101" s="657"/>
      <c r="M101" s="668"/>
      <c r="N101" s="603"/>
    </row>
    <row r="102" spans="1:14" ht="14.45" customHeight="1">
      <c r="A102" s="623"/>
      <c r="B102" s="625"/>
      <c r="C102" s="625"/>
      <c r="D102" s="628"/>
      <c r="E102" s="617"/>
      <c r="F102" s="619"/>
      <c r="G102" s="399"/>
      <c r="H102" s="668"/>
      <c r="I102" s="642"/>
      <c r="J102" s="642"/>
      <c r="K102" s="657"/>
      <c r="L102" s="657"/>
      <c r="M102" s="668"/>
      <c r="N102" s="603"/>
    </row>
    <row r="103" spans="1:14" ht="14.45" customHeight="1">
      <c r="A103" s="623"/>
      <c r="B103" s="625"/>
      <c r="C103" s="625"/>
      <c r="D103" s="628"/>
      <c r="E103" s="617"/>
      <c r="F103" s="619"/>
      <c r="G103" s="399"/>
      <c r="H103" s="668"/>
      <c r="I103" s="642"/>
      <c r="J103" s="642"/>
      <c r="K103" s="657"/>
      <c r="L103" s="657"/>
      <c r="M103" s="668"/>
      <c r="N103" s="603"/>
    </row>
    <row r="104" spans="1:14" ht="14.45" customHeight="1">
      <c r="A104" s="623"/>
      <c r="B104" s="625"/>
      <c r="C104" s="625"/>
      <c r="D104" s="628"/>
      <c r="E104" s="617"/>
      <c r="F104" s="619"/>
      <c r="G104" s="399"/>
      <c r="H104" s="668"/>
      <c r="I104" s="642"/>
      <c r="J104" s="642"/>
      <c r="K104" s="657"/>
      <c r="L104" s="657"/>
      <c r="M104" s="668"/>
      <c r="N104" s="603"/>
    </row>
    <row r="105" spans="1:14" ht="14.45" customHeight="1">
      <c r="A105" s="623"/>
      <c r="B105" s="625"/>
      <c r="C105" s="625"/>
      <c r="D105" s="628"/>
      <c r="E105" s="617"/>
      <c r="F105" s="619"/>
      <c r="G105" s="399"/>
      <c r="H105" s="668"/>
      <c r="I105" s="642"/>
      <c r="J105" s="642"/>
      <c r="K105" s="657"/>
      <c r="L105" s="657"/>
      <c r="M105" s="668"/>
      <c r="N105" s="603"/>
    </row>
    <row r="106" spans="1:14" ht="14.45" customHeight="1">
      <c r="A106" s="623"/>
      <c r="B106" s="625"/>
      <c r="C106" s="625"/>
      <c r="D106" s="628"/>
      <c r="E106" s="617"/>
      <c r="F106" s="619"/>
      <c r="G106" s="399"/>
      <c r="H106" s="668"/>
      <c r="I106" s="642"/>
      <c r="J106" s="642"/>
      <c r="K106" s="657"/>
      <c r="L106" s="657"/>
      <c r="M106" s="668"/>
      <c r="N106" s="603"/>
    </row>
    <row r="107" spans="1:14" ht="14.45" customHeight="1">
      <c r="A107" s="623"/>
      <c r="B107" s="625"/>
      <c r="C107" s="625"/>
      <c r="D107" s="628"/>
      <c r="E107" s="617"/>
      <c r="F107" s="619"/>
      <c r="G107" s="399"/>
      <c r="H107" s="668"/>
      <c r="I107" s="642"/>
      <c r="J107" s="642"/>
      <c r="K107" s="657"/>
      <c r="L107" s="657"/>
      <c r="M107" s="668"/>
      <c r="N107" s="603"/>
    </row>
    <row r="108" spans="1:14" ht="14.45" customHeight="1">
      <c r="A108" s="623"/>
      <c r="B108" s="625"/>
      <c r="C108" s="625"/>
      <c r="D108" s="628"/>
      <c r="E108" s="617"/>
      <c r="F108" s="619"/>
      <c r="G108" s="399"/>
      <c r="H108" s="668"/>
      <c r="I108" s="642"/>
      <c r="J108" s="642"/>
      <c r="K108" s="657"/>
      <c r="L108" s="657"/>
      <c r="M108" s="668"/>
      <c r="N108" s="603"/>
    </row>
    <row r="109" spans="1:14" ht="14.45" customHeight="1">
      <c r="A109" s="624"/>
      <c r="B109" s="626"/>
      <c r="C109" s="626"/>
      <c r="D109" s="629"/>
      <c r="E109" s="618"/>
      <c r="F109" s="620"/>
      <c r="G109" s="400"/>
      <c r="H109" s="674"/>
      <c r="I109" s="675"/>
      <c r="J109" s="642"/>
      <c r="K109" s="658"/>
      <c r="L109" s="658"/>
      <c r="M109" s="674"/>
      <c r="N109" s="603"/>
    </row>
    <row r="110" spans="1:14" ht="15" customHeight="1">
      <c r="A110" s="623">
        <f>'7- Mapa Final'!A110</f>
        <v>11</v>
      </c>
      <c r="B110" s="625" t="str">
        <f>'7- Mapa Final'!B110</f>
        <v>Recibir dádivas o beneficios a nombre propio o de terceros para sustraer, alterar documentación conservada en el archivo de la justicia regional.</v>
      </c>
      <c r="C110" s="625" t="str">
        <f>'7- Mapa Final'!C110</f>
        <v>Los documentos que reposan en los  archivos son manipulados o sustraídos o duplicados, sin medir autorización o solicitud expresa</v>
      </c>
      <c r="D110" s="627" t="str">
        <f>'7- Mapa Final'!J110</f>
        <v>Muy Baja - 1</v>
      </c>
      <c r="E110" s="616" t="str">
        <f>'7- Mapa Final'!K110</f>
        <v>Menor - 2</v>
      </c>
      <c r="F110" s="619" t="str">
        <f>'7- Mapa Final'!M110</f>
        <v>Bajo - 2</v>
      </c>
      <c r="G110" s="399" t="s">
        <v>406</v>
      </c>
      <c r="H110" s="668" t="s">
        <v>528</v>
      </c>
      <c r="I110" s="668"/>
      <c r="J110" s="655" t="s">
        <v>11</v>
      </c>
      <c r="K110" s="656">
        <v>45658</v>
      </c>
      <c r="L110" s="656">
        <v>45747</v>
      </c>
      <c r="M110" s="659" t="s">
        <v>529</v>
      </c>
      <c r="N110" s="604"/>
    </row>
    <row r="111" spans="1:14" ht="14.45" customHeight="1">
      <c r="A111" s="623"/>
      <c r="B111" s="625"/>
      <c r="C111" s="625"/>
      <c r="D111" s="628"/>
      <c r="E111" s="617"/>
      <c r="F111" s="619"/>
      <c r="G111" s="399"/>
      <c r="H111" s="668"/>
      <c r="I111" s="668"/>
      <c r="J111" s="642"/>
      <c r="K111" s="657"/>
      <c r="L111" s="657"/>
      <c r="M111" s="659"/>
      <c r="N111" s="604"/>
    </row>
    <row r="112" spans="1:14" ht="14.45" customHeight="1">
      <c r="A112" s="623"/>
      <c r="B112" s="625"/>
      <c r="C112" s="625"/>
      <c r="D112" s="628"/>
      <c r="E112" s="617"/>
      <c r="F112" s="619"/>
      <c r="G112" s="399"/>
      <c r="H112" s="668"/>
      <c r="I112" s="668"/>
      <c r="J112" s="642"/>
      <c r="K112" s="657"/>
      <c r="L112" s="657"/>
      <c r="M112" s="659"/>
      <c r="N112" s="604"/>
    </row>
    <row r="113" spans="1:14" ht="14.45" customHeight="1">
      <c r="A113" s="623"/>
      <c r="B113" s="625"/>
      <c r="C113" s="625"/>
      <c r="D113" s="628"/>
      <c r="E113" s="617"/>
      <c r="F113" s="619"/>
      <c r="G113" s="399"/>
      <c r="H113" s="668"/>
      <c r="I113" s="668"/>
      <c r="J113" s="642"/>
      <c r="K113" s="657"/>
      <c r="L113" s="657"/>
      <c r="M113" s="659"/>
      <c r="N113" s="604"/>
    </row>
    <row r="114" spans="1:14" ht="14.45" customHeight="1">
      <c r="A114" s="623"/>
      <c r="B114" s="625"/>
      <c r="C114" s="625"/>
      <c r="D114" s="628"/>
      <c r="E114" s="617"/>
      <c r="F114" s="619"/>
      <c r="G114" s="399"/>
      <c r="H114" s="668"/>
      <c r="I114" s="668"/>
      <c r="J114" s="642"/>
      <c r="K114" s="657"/>
      <c r="L114" s="657"/>
      <c r="M114" s="659"/>
      <c r="N114" s="604"/>
    </row>
    <row r="115" spans="1:14" ht="14.45" customHeight="1">
      <c r="A115" s="623"/>
      <c r="B115" s="625"/>
      <c r="C115" s="625"/>
      <c r="D115" s="628"/>
      <c r="E115" s="617"/>
      <c r="F115" s="619"/>
      <c r="G115" s="399"/>
      <c r="H115" s="668"/>
      <c r="I115" s="668"/>
      <c r="J115" s="642"/>
      <c r="K115" s="657"/>
      <c r="L115" s="657"/>
      <c r="M115" s="659"/>
      <c r="N115" s="604"/>
    </row>
    <row r="116" spans="1:14" ht="14.45" customHeight="1">
      <c r="A116" s="623"/>
      <c r="B116" s="625"/>
      <c r="C116" s="625"/>
      <c r="D116" s="628"/>
      <c r="E116" s="617"/>
      <c r="F116" s="619"/>
      <c r="G116" s="399"/>
      <c r="H116" s="668"/>
      <c r="I116" s="668"/>
      <c r="J116" s="642"/>
      <c r="K116" s="657"/>
      <c r="L116" s="657"/>
      <c r="M116" s="659"/>
      <c r="N116" s="604"/>
    </row>
    <row r="117" spans="1:14" ht="14.45" customHeight="1">
      <c r="A117" s="623"/>
      <c r="B117" s="625"/>
      <c r="C117" s="625"/>
      <c r="D117" s="628"/>
      <c r="E117" s="617"/>
      <c r="F117" s="619"/>
      <c r="G117" s="399"/>
      <c r="H117" s="668"/>
      <c r="I117" s="668"/>
      <c r="J117" s="642"/>
      <c r="K117" s="657"/>
      <c r="L117" s="657"/>
      <c r="M117" s="659"/>
      <c r="N117" s="604"/>
    </row>
    <row r="118" spans="1:14" ht="14.45" customHeight="1">
      <c r="A118" s="623"/>
      <c r="B118" s="625"/>
      <c r="C118" s="625"/>
      <c r="D118" s="628"/>
      <c r="E118" s="617"/>
      <c r="F118" s="619"/>
      <c r="G118" s="399"/>
      <c r="H118" s="668"/>
      <c r="I118" s="668"/>
      <c r="J118" s="642"/>
      <c r="K118" s="657"/>
      <c r="L118" s="657"/>
      <c r="M118" s="659"/>
      <c r="N118" s="604"/>
    </row>
    <row r="119" spans="1:14" ht="14.45" customHeight="1">
      <c r="A119" s="624"/>
      <c r="B119" s="626"/>
      <c r="C119" s="626"/>
      <c r="D119" s="629"/>
      <c r="E119" s="618"/>
      <c r="F119" s="620"/>
      <c r="G119" s="400"/>
      <c r="H119" s="674"/>
      <c r="I119" s="674"/>
      <c r="J119" s="642"/>
      <c r="K119" s="658"/>
      <c r="L119" s="658"/>
      <c r="M119" s="676"/>
      <c r="N119" s="604"/>
    </row>
    <row r="120" spans="1:14" ht="15" customHeight="1">
      <c r="A120" s="623">
        <f>'7- Mapa Final'!A120</f>
        <v>12</v>
      </c>
      <c r="B120" s="625" t="str">
        <f>'7- Mapa Final'!B120</f>
        <v xml:space="preserve">Ofrecer, prometer, entregar, aceptar o solicitar una ventaja indebida para afectar la autenticidad, integridad, confidencialidad o disponibilidad de los documentos  en favor propio o de terceros, para afectar el acceso a la administración de justicia </v>
      </c>
      <c r="C120" s="625" t="str">
        <f>'7- Mapa Final'!C120</f>
        <v>Cuando por indebido interés se permite  afectar la autenticidad, integridad, confidencialidad o disponibilidad de los documentos conservados en el Archivo de la Justicia Regional,  afectando intencionalmente  la trazabilidad del documento y  propiciando negligencia  en favor propio o de terceros.</v>
      </c>
      <c r="D120" s="627" t="str">
        <f>'7- Mapa Final'!J120</f>
        <v>Muy Baja - 1</v>
      </c>
      <c r="E120" s="616" t="str">
        <f>'7- Mapa Final'!K120</f>
        <v>Menor - 2</v>
      </c>
      <c r="F120" s="619" t="str">
        <f>'7- Mapa Final'!M120</f>
        <v>Bajo - 2</v>
      </c>
      <c r="G120" s="399" t="s">
        <v>406</v>
      </c>
      <c r="H120" s="668" t="s">
        <v>528</v>
      </c>
      <c r="I120" s="642"/>
      <c r="J120" s="655" t="s">
        <v>11</v>
      </c>
      <c r="K120" s="656">
        <v>45658</v>
      </c>
      <c r="L120" s="656">
        <v>45747</v>
      </c>
      <c r="M120" s="659" t="s">
        <v>530</v>
      </c>
      <c r="N120" s="604"/>
    </row>
    <row r="121" spans="1:14" ht="14.45" customHeight="1">
      <c r="A121" s="623"/>
      <c r="B121" s="625"/>
      <c r="C121" s="625"/>
      <c r="D121" s="628"/>
      <c r="E121" s="617"/>
      <c r="F121" s="619"/>
      <c r="G121" s="399"/>
      <c r="H121" s="668"/>
      <c r="I121" s="642"/>
      <c r="J121" s="642"/>
      <c r="K121" s="657"/>
      <c r="L121" s="657"/>
      <c r="M121" s="659"/>
      <c r="N121" s="604"/>
    </row>
    <row r="122" spans="1:14" ht="14.45" customHeight="1">
      <c r="A122" s="623"/>
      <c r="B122" s="625"/>
      <c r="C122" s="625"/>
      <c r="D122" s="628"/>
      <c r="E122" s="617"/>
      <c r="F122" s="619"/>
      <c r="G122" s="399"/>
      <c r="H122" s="668"/>
      <c r="I122" s="642"/>
      <c r="J122" s="642"/>
      <c r="K122" s="657"/>
      <c r="L122" s="657"/>
      <c r="M122" s="659"/>
      <c r="N122" s="604"/>
    </row>
    <row r="123" spans="1:14" ht="14.45" customHeight="1">
      <c r="A123" s="623"/>
      <c r="B123" s="625"/>
      <c r="C123" s="625"/>
      <c r="D123" s="628"/>
      <c r="E123" s="617"/>
      <c r="F123" s="619"/>
      <c r="G123" s="399"/>
      <c r="H123" s="668"/>
      <c r="I123" s="642"/>
      <c r="J123" s="642"/>
      <c r="K123" s="657"/>
      <c r="L123" s="657"/>
      <c r="M123" s="659"/>
      <c r="N123" s="604"/>
    </row>
    <row r="124" spans="1:14" ht="14.45" customHeight="1">
      <c r="A124" s="623"/>
      <c r="B124" s="625"/>
      <c r="C124" s="625"/>
      <c r="D124" s="628"/>
      <c r="E124" s="617"/>
      <c r="F124" s="619"/>
      <c r="G124" s="399"/>
      <c r="H124" s="668"/>
      <c r="I124" s="642"/>
      <c r="J124" s="642"/>
      <c r="K124" s="657"/>
      <c r="L124" s="657"/>
      <c r="M124" s="659"/>
      <c r="N124" s="604"/>
    </row>
    <row r="125" spans="1:14" ht="14.45" customHeight="1">
      <c r="A125" s="623"/>
      <c r="B125" s="625"/>
      <c r="C125" s="625"/>
      <c r="D125" s="628"/>
      <c r="E125" s="617"/>
      <c r="F125" s="619"/>
      <c r="G125" s="399"/>
      <c r="H125" s="668"/>
      <c r="I125" s="642"/>
      <c r="J125" s="642"/>
      <c r="K125" s="657"/>
      <c r="L125" s="657"/>
      <c r="M125" s="659"/>
      <c r="N125" s="604"/>
    </row>
    <row r="126" spans="1:14" ht="14.45" customHeight="1">
      <c r="A126" s="623"/>
      <c r="B126" s="625"/>
      <c r="C126" s="625"/>
      <c r="D126" s="628"/>
      <c r="E126" s="617"/>
      <c r="F126" s="619"/>
      <c r="G126" s="399"/>
      <c r="H126" s="668"/>
      <c r="I126" s="642"/>
      <c r="J126" s="642"/>
      <c r="K126" s="657"/>
      <c r="L126" s="657"/>
      <c r="M126" s="659"/>
      <c r="N126" s="604"/>
    </row>
    <row r="127" spans="1:14" ht="14.45" customHeight="1">
      <c r="A127" s="623"/>
      <c r="B127" s="625"/>
      <c r="C127" s="625"/>
      <c r="D127" s="628"/>
      <c r="E127" s="617"/>
      <c r="F127" s="619"/>
      <c r="G127" s="399"/>
      <c r="H127" s="668"/>
      <c r="I127" s="642"/>
      <c r="J127" s="642"/>
      <c r="K127" s="657"/>
      <c r="L127" s="657"/>
      <c r="M127" s="659"/>
      <c r="N127" s="604"/>
    </row>
    <row r="128" spans="1:14" ht="14.45" customHeight="1">
      <c r="A128" s="623"/>
      <c r="B128" s="625"/>
      <c r="C128" s="625"/>
      <c r="D128" s="628"/>
      <c r="E128" s="617"/>
      <c r="F128" s="619"/>
      <c r="G128" s="399"/>
      <c r="H128" s="668"/>
      <c r="I128" s="642"/>
      <c r="J128" s="642"/>
      <c r="K128" s="657"/>
      <c r="L128" s="657"/>
      <c r="M128" s="659"/>
      <c r="N128" s="604"/>
    </row>
    <row r="129" spans="1:169" ht="14.45" customHeight="1">
      <c r="A129" s="624"/>
      <c r="B129" s="626"/>
      <c r="C129" s="626"/>
      <c r="D129" s="629"/>
      <c r="E129" s="618"/>
      <c r="F129" s="620"/>
      <c r="G129" s="400"/>
      <c r="H129" s="674"/>
      <c r="I129" s="675"/>
      <c r="J129" s="642"/>
      <c r="K129" s="658"/>
      <c r="L129" s="658"/>
      <c r="M129" s="676"/>
      <c r="N129" s="604"/>
    </row>
    <row r="130" spans="1:169" ht="14.45" customHeight="1">
      <c r="A130"/>
      <c r="B130"/>
      <c r="D130"/>
      <c r="E130"/>
      <c r="F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c r="DQ130"/>
      <c r="DR130"/>
      <c r="DS130"/>
      <c r="DT130"/>
      <c r="DU130"/>
      <c r="DV130"/>
      <c r="DW130"/>
      <c r="DX130"/>
      <c r="DY130"/>
      <c r="DZ130"/>
      <c r="EA130"/>
      <c r="EB130"/>
      <c r="EC130"/>
      <c r="ED130"/>
      <c r="EE130"/>
      <c r="EF130"/>
      <c r="EG130"/>
      <c r="EH130"/>
      <c r="EI130"/>
      <c r="EJ130"/>
      <c r="EK130"/>
      <c r="EL130"/>
      <c r="EM130"/>
      <c r="EN130"/>
      <c r="EO130"/>
      <c r="EP130"/>
      <c r="EQ130"/>
      <c r="ER130"/>
      <c r="ES130"/>
      <c r="ET130"/>
      <c r="EU130"/>
      <c r="EV130"/>
      <c r="EW130"/>
      <c r="EX130"/>
      <c r="EY130"/>
      <c r="EZ130"/>
      <c r="FA130"/>
      <c r="FB130"/>
      <c r="FC130"/>
      <c r="FD130"/>
      <c r="FE130"/>
      <c r="FF130"/>
      <c r="FG130"/>
      <c r="FH130"/>
      <c r="FI130"/>
      <c r="FJ130"/>
      <c r="FK130"/>
      <c r="FL130"/>
      <c r="FM130"/>
    </row>
    <row r="131" spans="1:169" ht="14.45" customHeight="1">
      <c r="A131"/>
      <c r="B131"/>
      <c r="D131"/>
      <c r="E131"/>
      <c r="F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c r="DQ131"/>
      <c r="DR131"/>
      <c r="DS131"/>
      <c r="DT131"/>
      <c r="DU131"/>
      <c r="DV131"/>
      <c r="DW131"/>
      <c r="DX131"/>
      <c r="DY131"/>
      <c r="DZ131"/>
      <c r="EA131"/>
      <c r="EB131"/>
      <c r="EC131"/>
      <c r="ED131"/>
      <c r="EE131"/>
      <c r="EF131"/>
      <c r="EG131"/>
      <c r="EH131"/>
      <c r="EI131"/>
      <c r="EJ131"/>
      <c r="EK131"/>
      <c r="EL131"/>
      <c r="EM131"/>
      <c r="EN131"/>
      <c r="EO131"/>
      <c r="EP131"/>
      <c r="EQ131"/>
      <c r="ER131"/>
      <c r="ES131"/>
      <c r="ET131"/>
      <c r="EU131"/>
      <c r="EV131"/>
      <c r="EW131"/>
      <c r="EX131"/>
      <c r="EY131"/>
      <c r="EZ131"/>
      <c r="FA131"/>
      <c r="FB131"/>
      <c r="FC131"/>
      <c r="FD131"/>
      <c r="FE131"/>
      <c r="FF131"/>
      <c r="FG131"/>
      <c r="FH131"/>
      <c r="FI131"/>
      <c r="FJ131"/>
      <c r="FK131"/>
      <c r="FL131"/>
      <c r="FM131"/>
    </row>
    <row r="132" spans="1:169" ht="14.45" customHeight="1">
      <c r="A132"/>
      <c r="B132"/>
      <c r="D132"/>
      <c r="E132"/>
      <c r="F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c r="CT132"/>
      <c r="CU132"/>
      <c r="CV132"/>
      <c r="CW132"/>
      <c r="CX132"/>
      <c r="CY132"/>
      <c r="CZ132"/>
      <c r="DA132"/>
      <c r="DB132"/>
      <c r="DC132"/>
      <c r="DD132"/>
      <c r="DE132"/>
      <c r="DF132"/>
      <c r="DG132"/>
      <c r="DH132"/>
      <c r="DI132"/>
      <c r="DJ132"/>
      <c r="DK132"/>
      <c r="DL132"/>
      <c r="DM132"/>
      <c r="DN132"/>
      <c r="DO132"/>
      <c r="DP132"/>
      <c r="DQ132"/>
      <c r="DR132"/>
      <c r="DS132"/>
      <c r="DT132"/>
      <c r="DU132"/>
      <c r="DV132"/>
      <c r="DW132"/>
      <c r="DX132"/>
      <c r="DY132"/>
      <c r="DZ132"/>
      <c r="EA132"/>
      <c r="EB132"/>
      <c r="EC132"/>
      <c r="ED132"/>
      <c r="EE132"/>
      <c r="EF132"/>
      <c r="EG132"/>
      <c r="EH132"/>
      <c r="EI132"/>
      <c r="EJ132"/>
      <c r="EK132"/>
      <c r="EL132"/>
      <c r="EM132"/>
      <c r="EN132"/>
      <c r="EO132"/>
      <c r="EP132"/>
      <c r="EQ132"/>
      <c r="ER132"/>
      <c r="ES132"/>
      <c r="ET132"/>
      <c r="EU132"/>
      <c r="EV132"/>
      <c r="EW132"/>
      <c r="EX132"/>
      <c r="EY132"/>
      <c r="EZ132"/>
      <c r="FA132"/>
      <c r="FB132"/>
      <c r="FC132"/>
      <c r="FD132"/>
      <c r="FE132"/>
      <c r="FF132"/>
      <c r="FG132"/>
      <c r="FH132"/>
      <c r="FI132"/>
      <c r="FJ132"/>
      <c r="FK132"/>
      <c r="FL132"/>
      <c r="FM132"/>
    </row>
    <row r="133" spans="1:169" ht="14.45" customHeight="1">
      <c r="A133"/>
      <c r="B133"/>
      <c r="D133"/>
      <c r="E133"/>
      <c r="F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c r="DQ133"/>
      <c r="DR133"/>
      <c r="DS133"/>
      <c r="DT133"/>
      <c r="DU133"/>
      <c r="DV133"/>
      <c r="DW133"/>
      <c r="DX133"/>
      <c r="DY133"/>
      <c r="DZ133"/>
      <c r="EA133"/>
      <c r="EB133"/>
      <c r="EC133"/>
      <c r="ED133"/>
      <c r="EE133"/>
      <c r="EF133"/>
      <c r="EG133"/>
      <c r="EH133"/>
      <c r="EI133"/>
      <c r="EJ133"/>
      <c r="EK133"/>
      <c r="EL133"/>
      <c r="EM133"/>
      <c r="EN133"/>
      <c r="EO133"/>
      <c r="EP133"/>
      <c r="EQ133"/>
      <c r="ER133"/>
      <c r="ES133"/>
      <c r="ET133"/>
      <c r="EU133"/>
      <c r="EV133"/>
      <c r="EW133"/>
      <c r="EX133"/>
      <c r="EY133"/>
      <c r="EZ133"/>
      <c r="FA133"/>
      <c r="FB133"/>
      <c r="FC133"/>
      <c r="FD133"/>
      <c r="FE133"/>
      <c r="FF133"/>
      <c r="FG133"/>
      <c r="FH133"/>
      <c r="FI133"/>
      <c r="FJ133"/>
      <c r="FK133"/>
      <c r="FL133"/>
      <c r="FM133"/>
    </row>
    <row r="134" spans="1:169" ht="14.45" customHeight="1">
      <c r="A134"/>
      <c r="B134"/>
      <c r="D134"/>
      <c r="E134"/>
      <c r="F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c r="DC134"/>
      <c r="DD134"/>
      <c r="DE134"/>
      <c r="DF134"/>
      <c r="DG134"/>
      <c r="DH134"/>
      <c r="DI134"/>
      <c r="DJ134"/>
      <c r="DK134"/>
      <c r="DL134"/>
      <c r="DM134"/>
      <c r="DN134"/>
      <c r="DO134"/>
      <c r="DP134"/>
      <c r="DQ134"/>
      <c r="DR134"/>
      <c r="DS134"/>
      <c r="DT134"/>
      <c r="DU134"/>
      <c r="DV134"/>
      <c r="DW134"/>
      <c r="DX134"/>
      <c r="DY134"/>
      <c r="DZ134"/>
      <c r="EA134"/>
      <c r="EB134"/>
      <c r="EC134"/>
      <c r="ED134"/>
      <c r="EE134"/>
      <c r="EF134"/>
      <c r="EG134"/>
      <c r="EH134"/>
      <c r="EI134"/>
      <c r="EJ134"/>
      <c r="EK134"/>
      <c r="EL134"/>
      <c r="EM134"/>
      <c r="EN134"/>
      <c r="EO134"/>
      <c r="EP134"/>
      <c r="EQ134"/>
      <c r="ER134"/>
      <c r="ES134"/>
      <c r="ET134"/>
      <c r="EU134"/>
      <c r="EV134"/>
      <c r="EW134"/>
      <c r="EX134"/>
      <c r="EY134"/>
      <c r="EZ134"/>
      <c r="FA134"/>
      <c r="FB134"/>
      <c r="FC134"/>
      <c r="FD134"/>
      <c r="FE134"/>
      <c r="FF134"/>
      <c r="FG134"/>
      <c r="FH134"/>
      <c r="FI134"/>
      <c r="FJ134"/>
      <c r="FK134"/>
      <c r="FL134"/>
      <c r="FM134"/>
    </row>
    <row r="135" spans="1:169" ht="14.45" customHeight="1">
      <c r="A135"/>
      <c r="B135"/>
      <c r="D135"/>
      <c r="E135"/>
      <c r="F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c r="DQ135"/>
      <c r="DR135"/>
      <c r="DS135"/>
      <c r="DT135"/>
      <c r="DU135"/>
      <c r="DV135"/>
      <c r="DW135"/>
      <c r="DX135"/>
      <c r="DY135"/>
      <c r="DZ135"/>
      <c r="EA135"/>
      <c r="EB135"/>
      <c r="EC135"/>
      <c r="ED135"/>
      <c r="EE135"/>
      <c r="EF135"/>
      <c r="EG135"/>
      <c r="EH135"/>
      <c r="EI135"/>
      <c r="EJ135"/>
      <c r="EK135"/>
      <c r="EL135"/>
      <c r="EM135"/>
      <c r="EN135"/>
      <c r="EO135"/>
      <c r="EP135"/>
      <c r="EQ135"/>
      <c r="ER135"/>
      <c r="ES135"/>
      <c r="ET135"/>
      <c r="EU135"/>
      <c r="EV135"/>
      <c r="EW135"/>
      <c r="EX135"/>
      <c r="EY135"/>
      <c r="EZ135"/>
      <c r="FA135"/>
      <c r="FB135"/>
      <c r="FC135"/>
      <c r="FD135"/>
      <c r="FE135"/>
      <c r="FF135"/>
      <c r="FG135"/>
      <c r="FH135"/>
      <c r="FI135"/>
      <c r="FJ135"/>
      <c r="FK135"/>
      <c r="FL135"/>
      <c r="FM135"/>
    </row>
    <row r="136" spans="1:169" ht="14.45" customHeight="1">
      <c r="A136"/>
      <c r="B136"/>
      <c r="D136"/>
      <c r="E136"/>
      <c r="F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c r="DX136"/>
      <c r="DY136"/>
      <c r="DZ136"/>
      <c r="EA136"/>
      <c r="EB136"/>
      <c r="EC136"/>
      <c r="ED136"/>
      <c r="EE136"/>
      <c r="EF136"/>
      <c r="EG136"/>
      <c r="EH136"/>
      <c r="EI136"/>
      <c r="EJ136"/>
      <c r="EK136"/>
      <c r="EL136"/>
      <c r="EM136"/>
      <c r="EN136"/>
      <c r="EO136"/>
      <c r="EP136"/>
      <c r="EQ136"/>
      <c r="ER136"/>
      <c r="ES136"/>
      <c r="ET136"/>
      <c r="EU136"/>
      <c r="EV136"/>
      <c r="EW136"/>
      <c r="EX136"/>
      <c r="EY136"/>
      <c r="EZ136"/>
      <c r="FA136"/>
      <c r="FB136"/>
      <c r="FC136"/>
      <c r="FD136"/>
      <c r="FE136"/>
      <c r="FF136"/>
      <c r="FG136"/>
      <c r="FH136"/>
      <c r="FI136"/>
      <c r="FJ136"/>
      <c r="FK136"/>
      <c r="FL136"/>
      <c r="FM136"/>
    </row>
    <row r="137" spans="1:169" ht="14.45" customHeight="1">
      <c r="A137"/>
      <c r="B137"/>
      <c r="D137"/>
      <c r="E137"/>
      <c r="F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c r="DQ137"/>
      <c r="DR137"/>
      <c r="DS137"/>
      <c r="DT137"/>
      <c r="DU137"/>
      <c r="DV137"/>
      <c r="DW137"/>
      <c r="DX137"/>
      <c r="DY137"/>
      <c r="DZ137"/>
      <c r="EA137"/>
      <c r="EB137"/>
      <c r="EC137"/>
      <c r="ED137"/>
      <c r="EE137"/>
      <c r="EF137"/>
      <c r="EG137"/>
      <c r="EH137"/>
      <c r="EI137"/>
      <c r="EJ137"/>
      <c r="EK137"/>
      <c r="EL137"/>
      <c r="EM137"/>
      <c r="EN137"/>
      <c r="EO137"/>
      <c r="EP137"/>
      <c r="EQ137"/>
      <c r="ER137"/>
      <c r="ES137"/>
      <c r="ET137"/>
      <c r="EU137"/>
      <c r="EV137"/>
      <c r="EW137"/>
      <c r="EX137"/>
      <c r="EY137"/>
      <c r="EZ137"/>
      <c r="FA137"/>
      <c r="FB137"/>
      <c r="FC137"/>
      <c r="FD137"/>
      <c r="FE137"/>
      <c r="FF137"/>
      <c r="FG137"/>
      <c r="FH137"/>
      <c r="FI137"/>
      <c r="FJ137"/>
      <c r="FK137"/>
      <c r="FL137"/>
      <c r="FM137"/>
    </row>
    <row r="138" spans="1:169" ht="14.45" customHeight="1">
      <c r="A138"/>
      <c r="B138"/>
      <c r="D138"/>
      <c r="E138"/>
      <c r="F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c r="CT138"/>
      <c r="CU138"/>
      <c r="CV138"/>
      <c r="CW138"/>
      <c r="CX138"/>
      <c r="CY138"/>
      <c r="CZ138"/>
      <c r="DA138"/>
      <c r="DB138"/>
      <c r="DC138"/>
      <c r="DD138"/>
      <c r="DE138"/>
      <c r="DF138"/>
      <c r="DG138"/>
      <c r="DH138"/>
      <c r="DI138"/>
      <c r="DJ138"/>
      <c r="DK138"/>
      <c r="DL138"/>
      <c r="DM138"/>
      <c r="DN138"/>
      <c r="DO138"/>
      <c r="DP138"/>
      <c r="DQ138"/>
      <c r="DR138"/>
      <c r="DS138"/>
      <c r="DT138"/>
      <c r="DU138"/>
      <c r="DV138"/>
      <c r="DW138"/>
      <c r="DX138"/>
      <c r="DY138"/>
      <c r="DZ138"/>
      <c r="EA138"/>
      <c r="EB138"/>
      <c r="EC138"/>
      <c r="ED138"/>
      <c r="EE138"/>
      <c r="EF138"/>
      <c r="EG138"/>
      <c r="EH138"/>
      <c r="EI138"/>
      <c r="EJ138"/>
      <c r="EK138"/>
      <c r="EL138"/>
      <c r="EM138"/>
      <c r="EN138"/>
      <c r="EO138"/>
      <c r="EP138"/>
      <c r="EQ138"/>
      <c r="ER138"/>
      <c r="ES138"/>
      <c r="ET138"/>
      <c r="EU138"/>
      <c r="EV138"/>
      <c r="EW138"/>
      <c r="EX138"/>
      <c r="EY138"/>
      <c r="EZ138"/>
      <c r="FA138"/>
      <c r="FB138"/>
      <c r="FC138"/>
      <c r="FD138"/>
      <c r="FE138"/>
      <c r="FF138"/>
      <c r="FG138"/>
      <c r="FH138"/>
      <c r="FI138"/>
      <c r="FJ138"/>
      <c r="FK138"/>
      <c r="FL138"/>
      <c r="FM138"/>
    </row>
    <row r="139" spans="1:169" ht="14.45" customHeight="1">
      <c r="A139"/>
      <c r="B139"/>
      <c r="D139"/>
      <c r="E139"/>
      <c r="F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c r="CT139"/>
      <c r="CU139"/>
      <c r="CV139"/>
      <c r="CW139"/>
      <c r="CX139"/>
      <c r="CY139"/>
      <c r="CZ139"/>
      <c r="DA139"/>
      <c r="DB139"/>
      <c r="DC139"/>
      <c r="DD139"/>
      <c r="DE139"/>
      <c r="DF139"/>
      <c r="DG139"/>
      <c r="DH139"/>
      <c r="DI139"/>
      <c r="DJ139"/>
      <c r="DK139"/>
      <c r="DL139"/>
      <c r="DM139"/>
      <c r="DN139"/>
      <c r="DO139"/>
      <c r="DP139"/>
      <c r="DQ139"/>
      <c r="DR139"/>
      <c r="DS139"/>
      <c r="DT139"/>
      <c r="DU139"/>
      <c r="DV139"/>
      <c r="DW139"/>
      <c r="DX139"/>
      <c r="DY139"/>
      <c r="DZ139"/>
      <c r="EA139"/>
      <c r="EB139"/>
      <c r="EC139"/>
      <c r="ED139"/>
      <c r="EE139"/>
      <c r="EF139"/>
      <c r="EG139"/>
      <c r="EH139"/>
      <c r="EI139"/>
      <c r="EJ139"/>
      <c r="EK139"/>
      <c r="EL139"/>
      <c r="EM139"/>
      <c r="EN139"/>
      <c r="EO139"/>
      <c r="EP139"/>
      <c r="EQ139"/>
      <c r="ER139"/>
      <c r="ES139"/>
      <c r="ET139"/>
      <c r="EU139"/>
      <c r="EV139"/>
      <c r="EW139"/>
      <c r="EX139"/>
      <c r="EY139"/>
      <c r="EZ139"/>
      <c r="FA139"/>
      <c r="FB139"/>
      <c r="FC139"/>
      <c r="FD139"/>
      <c r="FE139"/>
      <c r="FF139"/>
      <c r="FG139"/>
      <c r="FH139"/>
      <c r="FI139"/>
      <c r="FJ139"/>
      <c r="FK139"/>
      <c r="FL139"/>
      <c r="FM139"/>
    </row>
    <row r="140" spans="1:169" ht="14.45" customHeight="1">
      <c r="A140"/>
      <c r="B140"/>
      <c r="D140"/>
      <c r="E140"/>
      <c r="F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c r="DF140"/>
      <c r="DG140"/>
      <c r="DH140"/>
      <c r="DI140"/>
      <c r="DJ140"/>
      <c r="DK140"/>
      <c r="DL140"/>
      <c r="DM140"/>
      <c r="DN140"/>
      <c r="DO140"/>
      <c r="DP140"/>
      <c r="DQ140"/>
      <c r="DR140"/>
      <c r="DS140"/>
      <c r="DT140"/>
      <c r="DU140"/>
      <c r="DV140"/>
      <c r="DW140"/>
      <c r="DX140"/>
      <c r="DY140"/>
      <c r="DZ140"/>
      <c r="EA140"/>
      <c r="EB140"/>
      <c r="EC140"/>
      <c r="ED140"/>
      <c r="EE140"/>
      <c r="EF140"/>
      <c r="EG140"/>
      <c r="EH140"/>
      <c r="EI140"/>
      <c r="EJ140"/>
      <c r="EK140"/>
      <c r="EL140"/>
      <c r="EM140"/>
      <c r="EN140"/>
      <c r="EO140"/>
      <c r="EP140"/>
      <c r="EQ140"/>
      <c r="ER140"/>
      <c r="ES140"/>
      <c r="ET140"/>
      <c r="EU140"/>
      <c r="EV140"/>
      <c r="EW140"/>
      <c r="EX140"/>
      <c r="EY140"/>
      <c r="EZ140"/>
      <c r="FA140"/>
      <c r="FB140"/>
      <c r="FC140"/>
      <c r="FD140"/>
      <c r="FE140"/>
      <c r="FF140"/>
      <c r="FG140"/>
      <c r="FH140"/>
      <c r="FI140"/>
      <c r="FJ140"/>
      <c r="FK140"/>
      <c r="FL140"/>
      <c r="FM140"/>
    </row>
    <row r="141" spans="1:169" ht="14.45" customHeight="1">
      <c r="A141"/>
      <c r="B141"/>
      <c r="D141"/>
      <c r="E141"/>
      <c r="F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c r="DQ141"/>
      <c r="DR141"/>
      <c r="DS141"/>
      <c r="DT141"/>
      <c r="DU141"/>
      <c r="DV141"/>
      <c r="DW141"/>
      <c r="DX141"/>
      <c r="DY141"/>
      <c r="DZ141"/>
      <c r="EA141"/>
      <c r="EB141"/>
      <c r="EC141"/>
      <c r="ED141"/>
      <c r="EE141"/>
      <c r="EF141"/>
      <c r="EG141"/>
      <c r="EH141"/>
      <c r="EI141"/>
      <c r="EJ141"/>
      <c r="EK141"/>
      <c r="EL141"/>
      <c r="EM141"/>
      <c r="EN141"/>
      <c r="EO141"/>
      <c r="EP141"/>
      <c r="EQ141"/>
      <c r="ER141"/>
      <c r="ES141"/>
      <c r="ET141"/>
      <c r="EU141"/>
      <c r="EV141"/>
      <c r="EW141"/>
      <c r="EX141"/>
      <c r="EY141"/>
      <c r="EZ141"/>
      <c r="FA141"/>
      <c r="FB141"/>
      <c r="FC141"/>
      <c r="FD141"/>
      <c r="FE141"/>
      <c r="FF141"/>
      <c r="FG141"/>
      <c r="FH141"/>
      <c r="FI141"/>
      <c r="FJ141"/>
      <c r="FK141"/>
      <c r="FL141"/>
      <c r="FM141"/>
    </row>
    <row r="142" spans="1:169" ht="14.45" customHeight="1">
      <c r="A142"/>
      <c r="B142"/>
      <c r="D142"/>
      <c r="E142"/>
      <c r="F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c r="EY142"/>
      <c r="EZ142"/>
      <c r="FA142"/>
      <c r="FB142"/>
      <c r="FC142"/>
      <c r="FD142"/>
      <c r="FE142"/>
      <c r="FF142"/>
      <c r="FG142"/>
      <c r="FH142"/>
      <c r="FI142"/>
      <c r="FJ142"/>
      <c r="FK142"/>
      <c r="FL142"/>
      <c r="FM142"/>
    </row>
    <row r="143" spans="1:169" ht="14.45" customHeight="1">
      <c r="A143"/>
      <c r="B143"/>
      <c r="D143"/>
      <c r="E143"/>
      <c r="F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c r="DB143"/>
      <c r="DC143"/>
      <c r="DD143"/>
      <c r="DE143"/>
      <c r="DF143"/>
      <c r="DG143"/>
      <c r="DH143"/>
      <c r="DI143"/>
      <c r="DJ143"/>
      <c r="DK143"/>
      <c r="DL143"/>
      <c r="DM143"/>
      <c r="DN143"/>
      <c r="DO143"/>
      <c r="DP143"/>
      <c r="DQ143"/>
      <c r="DR143"/>
      <c r="DS143"/>
      <c r="DT143"/>
      <c r="DU143"/>
      <c r="DV143"/>
      <c r="DW143"/>
      <c r="DX143"/>
      <c r="DY143"/>
      <c r="DZ143"/>
      <c r="EA143"/>
      <c r="EB143"/>
      <c r="EC143"/>
      <c r="ED143"/>
      <c r="EE143"/>
      <c r="EF143"/>
      <c r="EG143"/>
      <c r="EH143"/>
      <c r="EI143"/>
      <c r="EJ143"/>
      <c r="EK143"/>
      <c r="EL143"/>
      <c r="EM143"/>
      <c r="EN143"/>
      <c r="EO143"/>
      <c r="EP143"/>
      <c r="EQ143"/>
      <c r="ER143"/>
      <c r="ES143"/>
      <c r="ET143"/>
      <c r="EU143"/>
      <c r="EV143"/>
      <c r="EW143"/>
      <c r="EX143"/>
      <c r="EY143"/>
      <c r="EZ143"/>
      <c r="FA143"/>
      <c r="FB143"/>
      <c r="FC143"/>
      <c r="FD143"/>
      <c r="FE143"/>
      <c r="FF143"/>
      <c r="FG143"/>
      <c r="FH143"/>
      <c r="FI143"/>
      <c r="FJ143"/>
      <c r="FK143"/>
      <c r="FL143"/>
      <c r="FM143"/>
    </row>
    <row r="144" spans="1:169" ht="14.45" customHeight="1">
      <c r="A144"/>
      <c r="B144"/>
      <c r="D144"/>
      <c r="E144"/>
      <c r="F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c r="CT144"/>
      <c r="CU144"/>
      <c r="CV144"/>
      <c r="CW144"/>
      <c r="CX144"/>
      <c r="CY144"/>
      <c r="CZ144"/>
      <c r="DA144"/>
      <c r="DB144"/>
      <c r="DC144"/>
      <c r="DD144"/>
      <c r="DE144"/>
      <c r="DF144"/>
      <c r="DG144"/>
      <c r="DH144"/>
      <c r="DI144"/>
      <c r="DJ144"/>
      <c r="DK144"/>
      <c r="DL144"/>
      <c r="DM144"/>
      <c r="DN144"/>
      <c r="DO144"/>
      <c r="DP144"/>
      <c r="DQ144"/>
      <c r="DR144"/>
      <c r="DS144"/>
      <c r="DT144"/>
      <c r="DU144"/>
      <c r="DV144"/>
      <c r="DW144"/>
      <c r="DX144"/>
      <c r="DY144"/>
      <c r="DZ144"/>
      <c r="EA144"/>
      <c r="EB144"/>
      <c r="EC144"/>
      <c r="ED144"/>
      <c r="EE144"/>
      <c r="EF144"/>
      <c r="EG144"/>
      <c r="EH144"/>
      <c r="EI144"/>
      <c r="EJ144"/>
      <c r="EK144"/>
      <c r="EL144"/>
      <c r="EM144"/>
      <c r="EN144"/>
      <c r="EO144"/>
      <c r="EP144"/>
      <c r="EQ144"/>
      <c r="ER144"/>
      <c r="ES144"/>
      <c r="ET144"/>
      <c r="EU144"/>
      <c r="EV144"/>
      <c r="EW144"/>
      <c r="EX144"/>
      <c r="EY144"/>
      <c r="EZ144"/>
      <c r="FA144"/>
      <c r="FB144"/>
      <c r="FC144"/>
      <c r="FD144"/>
      <c r="FE144"/>
      <c r="FF144"/>
      <c r="FG144"/>
      <c r="FH144"/>
      <c r="FI144"/>
      <c r="FJ144"/>
      <c r="FK144"/>
      <c r="FL144"/>
      <c r="FM144"/>
    </row>
    <row r="145" customFormat="1" ht="14.45" customHeight="1"/>
    <row r="146" customFormat="1" ht="14.45" customHeight="1"/>
    <row r="147" customFormat="1" ht="14.45" customHeight="1"/>
    <row r="148" customFormat="1" ht="14.45" customHeight="1"/>
    <row r="149" customFormat="1" ht="14.45" customHeight="1"/>
    <row r="150" customFormat="1" ht="14.45" customHeight="1"/>
    <row r="151" customFormat="1" ht="14.45" customHeight="1"/>
    <row r="152" customFormat="1" ht="14.45" customHeight="1"/>
    <row r="153" customFormat="1" ht="14.45" customHeight="1"/>
    <row r="154" customFormat="1" ht="14.45" customHeight="1"/>
    <row r="155" customFormat="1" ht="14.45" customHeight="1"/>
    <row r="156" customFormat="1" ht="14.45" customHeight="1"/>
    <row r="157" customFormat="1" ht="14.45" customHeight="1"/>
    <row r="158" customFormat="1" ht="14.45" customHeight="1"/>
    <row r="159" customFormat="1" ht="14.45" customHeight="1"/>
    <row r="160" customFormat="1" ht="14.45" customHeight="1"/>
    <row r="161" customFormat="1" ht="14.45" customHeight="1"/>
    <row r="162" customFormat="1" ht="14.45" customHeight="1"/>
    <row r="163" customFormat="1" ht="14.45" customHeight="1"/>
    <row r="164" customFormat="1" ht="14.45" customHeight="1"/>
    <row r="165" customFormat="1" ht="14.45" customHeight="1"/>
    <row r="166" customFormat="1" ht="14.45" customHeight="1"/>
    <row r="167" customFormat="1" ht="14.45" customHeight="1"/>
    <row r="168" customFormat="1" ht="14.45" customHeight="1"/>
    <row r="169" customFormat="1" ht="14.45" customHeight="1"/>
    <row r="170" customFormat="1" ht="14.45" customHeight="1"/>
    <row r="171" customFormat="1" ht="14.45" customHeight="1"/>
    <row r="172" customFormat="1" ht="14.45" customHeight="1"/>
    <row r="173" customFormat="1" ht="14.45" customHeight="1"/>
    <row r="174" customFormat="1" ht="14.45" customHeight="1"/>
    <row r="175" customFormat="1" ht="14.45" customHeight="1"/>
    <row r="176" customFormat="1" ht="14.45" customHeight="1"/>
    <row r="177" customFormat="1" ht="14.45" customHeight="1"/>
    <row r="178" customFormat="1" ht="14.45" customHeight="1"/>
    <row r="179" customFormat="1" ht="14.45" customHeight="1"/>
    <row r="180" customFormat="1"/>
    <row r="181" customFormat="1"/>
    <row r="182" customFormat="1"/>
    <row r="183" customFormat="1"/>
    <row r="184" customFormat="1"/>
    <row r="185" customFormat="1"/>
    <row r="186" customFormat="1"/>
    <row r="187" customFormat="1"/>
    <row r="188" customFormat="1"/>
    <row r="189" customFormat="1"/>
  </sheetData>
  <mergeCells count="185">
    <mergeCell ref="J120:J129"/>
    <mergeCell ref="K120:K129"/>
    <mergeCell ref="L120:L129"/>
    <mergeCell ref="M120:M129"/>
    <mergeCell ref="F110:F119"/>
    <mergeCell ref="G110:G119"/>
    <mergeCell ref="I110:I119"/>
    <mergeCell ref="A110:A119"/>
    <mergeCell ref="B110:B119"/>
    <mergeCell ref="C110:C119"/>
    <mergeCell ref="A120:A129"/>
    <mergeCell ref="B120:B129"/>
    <mergeCell ref="C120:C129"/>
    <mergeCell ref="D120:D129"/>
    <mergeCell ref="E120:E129"/>
    <mergeCell ref="F120:F129"/>
    <mergeCell ref="G120:G129"/>
    <mergeCell ref="H120:H129"/>
    <mergeCell ref="I120:I129"/>
    <mergeCell ref="D110:D119"/>
    <mergeCell ref="E110:E119"/>
    <mergeCell ref="K100:K109"/>
    <mergeCell ref="L100:L109"/>
    <mergeCell ref="M100:M109"/>
    <mergeCell ref="H110:H119"/>
    <mergeCell ref="J110:J119"/>
    <mergeCell ref="K110:K119"/>
    <mergeCell ref="L110:L119"/>
    <mergeCell ref="F100:F109"/>
    <mergeCell ref="G100:G109"/>
    <mergeCell ref="H100:H109"/>
    <mergeCell ref="I100:I109"/>
    <mergeCell ref="J100:J109"/>
    <mergeCell ref="M110:M119"/>
    <mergeCell ref="B100:B109"/>
    <mergeCell ref="C100:C109"/>
    <mergeCell ref="D100:D109"/>
    <mergeCell ref="E100:E109"/>
    <mergeCell ref="A40:A49"/>
    <mergeCell ref="B40:B49"/>
    <mergeCell ref="C40:C49"/>
    <mergeCell ref="D40:D49"/>
    <mergeCell ref="E40:E49"/>
    <mergeCell ref="A50:A59"/>
    <mergeCell ref="B50:B59"/>
    <mergeCell ref="C50:C59"/>
    <mergeCell ref="D50:D59"/>
    <mergeCell ref="E50:E59"/>
    <mergeCell ref="A100:A109"/>
    <mergeCell ref="A60:A69"/>
    <mergeCell ref="B60:B69"/>
    <mergeCell ref="C60:C69"/>
    <mergeCell ref="D60:D69"/>
    <mergeCell ref="E60:E69"/>
    <mergeCell ref="A80:A89"/>
    <mergeCell ref="B80:B89"/>
    <mergeCell ref="C80:C89"/>
    <mergeCell ref="D80:D89"/>
    <mergeCell ref="F40:F49"/>
    <mergeCell ref="G40:G49"/>
    <mergeCell ref="H40:H49"/>
    <mergeCell ref="I40:I49"/>
    <mergeCell ref="J40:J49"/>
    <mergeCell ref="K50:K59"/>
    <mergeCell ref="L50:L59"/>
    <mergeCell ref="M50:M59"/>
    <mergeCell ref="K40:K49"/>
    <mergeCell ref="L40:L49"/>
    <mergeCell ref="M40:M49"/>
    <mergeCell ref="F50:F59"/>
    <mergeCell ref="G50:G59"/>
    <mergeCell ref="H50:H59"/>
    <mergeCell ref="I50:I59"/>
    <mergeCell ref="J50:J59"/>
    <mergeCell ref="A30:A39"/>
    <mergeCell ref="A20:A29"/>
    <mergeCell ref="C20:C29"/>
    <mergeCell ref="D10:D19"/>
    <mergeCell ref="E10:E19"/>
    <mergeCell ref="B30:B39"/>
    <mergeCell ref="F30:F39"/>
    <mergeCell ref="C30:C39"/>
    <mergeCell ref="D20:D29"/>
    <mergeCell ref="E20:E29"/>
    <mergeCell ref="D30:D39"/>
    <mergeCell ref="E30:E39"/>
    <mergeCell ref="J30:J39"/>
    <mergeCell ref="K30:K39"/>
    <mergeCell ref="L30:L39"/>
    <mergeCell ref="M30:M39"/>
    <mergeCell ref="A9:G9"/>
    <mergeCell ref="A10:A19"/>
    <mergeCell ref="C10:C19"/>
    <mergeCell ref="L10:L19"/>
    <mergeCell ref="M10:M19"/>
    <mergeCell ref="F10:F19"/>
    <mergeCell ref="G10:G19"/>
    <mergeCell ref="H10:H19"/>
    <mergeCell ref="I10:I19"/>
    <mergeCell ref="J10:J19"/>
    <mergeCell ref="K10:K19"/>
    <mergeCell ref="J20:J29"/>
    <mergeCell ref="G30:G39"/>
    <mergeCell ref="H30:H39"/>
    <mergeCell ref="I30:I39"/>
    <mergeCell ref="K20:K29"/>
    <mergeCell ref="L20:L29"/>
    <mergeCell ref="M20:M29"/>
    <mergeCell ref="B10:B19"/>
    <mergeCell ref="B20:B29"/>
    <mergeCell ref="K1:M3"/>
    <mergeCell ref="A4:B4"/>
    <mergeCell ref="A5:B5"/>
    <mergeCell ref="A1:B2"/>
    <mergeCell ref="C1:J3"/>
    <mergeCell ref="C4:M4"/>
    <mergeCell ref="C5:M5"/>
    <mergeCell ref="G20:G29"/>
    <mergeCell ref="H20:H29"/>
    <mergeCell ref="I20:I29"/>
    <mergeCell ref="A6:B6"/>
    <mergeCell ref="A7:C7"/>
    <mergeCell ref="D7:F7"/>
    <mergeCell ref="G7:G8"/>
    <mergeCell ref="C6:M6"/>
    <mergeCell ref="H7:H8"/>
    <mergeCell ref="I7:J7"/>
    <mergeCell ref="K7:L7"/>
    <mergeCell ref="M7:M8"/>
    <mergeCell ref="F20:F29"/>
    <mergeCell ref="F60:F69"/>
    <mergeCell ref="G60:G69"/>
    <mergeCell ref="A70:A79"/>
    <mergeCell ref="B70:B79"/>
    <mergeCell ref="C70:C79"/>
    <mergeCell ref="D70:D79"/>
    <mergeCell ref="E70:E79"/>
    <mergeCell ref="F70:F79"/>
    <mergeCell ref="G70:G79"/>
    <mergeCell ref="E80:E89"/>
    <mergeCell ref="F80:F89"/>
    <mergeCell ref="G80:G89"/>
    <mergeCell ref="A90:A99"/>
    <mergeCell ref="B90:B99"/>
    <mergeCell ref="C90:C99"/>
    <mergeCell ref="D90:D99"/>
    <mergeCell ref="E90:E99"/>
    <mergeCell ref="F90:F99"/>
    <mergeCell ref="G90:G99"/>
    <mergeCell ref="H60:H69"/>
    <mergeCell ref="I60:I69"/>
    <mergeCell ref="J60:J69"/>
    <mergeCell ref="K60:K69"/>
    <mergeCell ref="L60:L69"/>
    <mergeCell ref="M60:M69"/>
    <mergeCell ref="H70:H79"/>
    <mergeCell ref="I70:I79"/>
    <mergeCell ref="J70:J79"/>
    <mergeCell ref="K70:K79"/>
    <mergeCell ref="L70:L79"/>
    <mergeCell ref="M70:M79"/>
    <mergeCell ref="H80:H89"/>
    <mergeCell ref="I80:I89"/>
    <mergeCell ref="J80:J89"/>
    <mergeCell ref="K80:K89"/>
    <mergeCell ref="L80:L89"/>
    <mergeCell ref="M80:M89"/>
    <mergeCell ref="H90:H99"/>
    <mergeCell ref="I90:I99"/>
    <mergeCell ref="J90:J99"/>
    <mergeCell ref="K90:K99"/>
    <mergeCell ref="L90:L99"/>
    <mergeCell ref="M90:M99"/>
    <mergeCell ref="N100:N109"/>
    <mergeCell ref="N110:N119"/>
    <mergeCell ref="N120:N129"/>
    <mergeCell ref="N20:N29"/>
    <mergeCell ref="N10:N19"/>
    <mergeCell ref="N50:N59"/>
    <mergeCell ref="N30:N39"/>
    <mergeCell ref="N40:N49"/>
    <mergeCell ref="N60:N69"/>
    <mergeCell ref="N70:N79"/>
    <mergeCell ref="N80:N89"/>
    <mergeCell ref="N90:N99"/>
  </mergeCells>
  <conditionalFormatting sqref="A7:B7">
    <cfRule type="containsText" dxfId="87" priority="837" operator="containsText" text="3- Moderado">
      <formula>NOT(ISERROR(SEARCH("3- Moderado",A7)))</formula>
    </cfRule>
    <cfRule type="containsText" dxfId="86" priority="838" operator="containsText" text="6- Moderado">
      <formula>NOT(ISERROR(SEARCH("6- Moderado",A7)))</formula>
    </cfRule>
    <cfRule type="containsText" dxfId="85" priority="839" operator="containsText" text="4- Moderado">
      <formula>NOT(ISERROR(SEARCH("4- Moderado",A7)))</formula>
    </cfRule>
    <cfRule type="containsText" dxfId="84" priority="840" operator="containsText" text="3- Bajo">
      <formula>NOT(ISERROR(SEARCH("3- Bajo",A7)))</formula>
    </cfRule>
    <cfRule type="containsText" dxfId="83" priority="841" operator="containsText" text="4- Bajo">
      <formula>NOT(ISERROR(SEARCH("4- Bajo",A7)))</formula>
    </cfRule>
    <cfRule type="containsText" dxfId="82" priority="842" operator="containsText" text="1- Bajo">
      <formula>NOT(ISERROR(SEARCH("1- Bajo",A7)))</formula>
    </cfRule>
  </conditionalFormatting>
  <conditionalFormatting sqref="A10:E10 A20:E20">
    <cfRule type="containsText" dxfId="81" priority="813" operator="containsText" text="3- Moderado">
      <formula>NOT(ISERROR(SEARCH("3- Moderado",A10)))</formula>
    </cfRule>
    <cfRule type="containsText" dxfId="80" priority="814" operator="containsText" text="6- Moderado">
      <formula>NOT(ISERROR(SEARCH("6- Moderado",A10)))</formula>
    </cfRule>
    <cfRule type="containsText" dxfId="79" priority="815" operator="containsText" text="4- Moderado">
      <formula>NOT(ISERROR(SEARCH("4- Moderado",A10)))</formula>
    </cfRule>
    <cfRule type="containsText" dxfId="78" priority="816" operator="containsText" text="3- Bajo">
      <formula>NOT(ISERROR(SEARCH("3- Bajo",A10)))</formula>
    </cfRule>
    <cfRule type="containsText" dxfId="77" priority="817" operator="containsText" text="4- Bajo">
      <formula>NOT(ISERROR(SEARCH("4- Bajo",A10)))</formula>
    </cfRule>
    <cfRule type="containsText" dxfId="76" priority="818" operator="containsText" text="1- Bajo">
      <formula>NOT(ISERROR(SEARCH("1- Bajo",A10)))</formula>
    </cfRule>
  </conditionalFormatting>
  <conditionalFormatting sqref="A30:E30">
    <cfRule type="containsText" dxfId="75" priority="151" operator="containsText" text="3- Moderado">
      <formula>NOT(ISERROR(SEARCH("3- Moderado",A30)))</formula>
    </cfRule>
    <cfRule type="containsText" dxfId="74" priority="152" operator="containsText" text="6- Moderado">
      <formula>NOT(ISERROR(SEARCH("6- Moderado",A30)))</formula>
    </cfRule>
    <cfRule type="containsText" dxfId="73" priority="153" operator="containsText" text="4- Moderado">
      <formula>NOT(ISERROR(SEARCH("4- Moderado",A30)))</formula>
    </cfRule>
    <cfRule type="containsText" dxfId="72" priority="154" operator="containsText" text="3- Bajo">
      <formula>NOT(ISERROR(SEARCH("3- Bajo",A30)))</formula>
    </cfRule>
    <cfRule type="containsText" dxfId="71" priority="155" operator="containsText" text="4- Bajo">
      <formula>NOT(ISERROR(SEARCH("4- Bajo",A30)))</formula>
    </cfRule>
    <cfRule type="containsText" dxfId="70" priority="156" operator="containsText" text="1- Bajo">
      <formula>NOT(ISERROR(SEARCH("1- Bajo",A30)))</formula>
    </cfRule>
  </conditionalFormatting>
  <conditionalFormatting sqref="A40:E40 A50:E50 A60:E60 A70:E70 A80:E80 A90:E90 A100:E100 A110:E110 A120:E120">
    <cfRule type="containsText" dxfId="69" priority="11" operator="containsText" text="3- Moderado">
      <formula>NOT(ISERROR(SEARCH("3- Moderado",A40)))</formula>
    </cfRule>
    <cfRule type="containsText" dxfId="68" priority="12" operator="containsText" text="6- Moderado">
      <formula>NOT(ISERROR(SEARCH("6- Moderado",A40)))</formula>
    </cfRule>
    <cfRule type="containsText" dxfId="67" priority="13" operator="containsText" text="4- Moderado">
      <formula>NOT(ISERROR(SEARCH("4- Moderado",A40)))</formula>
    </cfRule>
    <cfRule type="containsText" dxfId="66" priority="14" operator="containsText" text="3- Bajo">
      <formula>NOT(ISERROR(SEARCH("3- Bajo",A40)))</formula>
    </cfRule>
    <cfRule type="containsText" dxfId="65" priority="15" operator="containsText" text="4- Bajo">
      <formula>NOT(ISERROR(SEARCH("4- Bajo",A40)))</formula>
    </cfRule>
    <cfRule type="containsText" dxfId="64" priority="16" operator="containsText" text="1- Bajo">
      <formula>NOT(ISERROR(SEARCH("1- Bajo",A40)))</formula>
    </cfRule>
  </conditionalFormatting>
  <conditionalFormatting sqref="C8:F8">
    <cfRule type="containsText" dxfId="63" priority="169" operator="containsText" text="3- Moderado">
      <formula>NOT(ISERROR(SEARCH("3- Moderado",C8)))</formula>
    </cfRule>
    <cfRule type="containsText" dxfId="62" priority="170" operator="containsText" text="6- Moderado">
      <formula>NOT(ISERROR(SEARCH("6- Moderado",C8)))</formula>
    </cfRule>
    <cfRule type="containsText" dxfId="61" priority="171" operator="containsText" text="4- Moderado">
      <formula>NOT(ISERROR(SEARCH("4- Moderado",C8)))</formula>
    </cfRule>
    <cfRule type="containsText" dxfId="60" priority="172" operator="containsText" text="3- Bajo">
      <formula>NOT(ISERROR(SEARCH("3- Bajo",C8)))</formula>
    </cfRule>
    <cfRule type="containsText" dxfId="59" priority="173" operator="containsText" text="4- Bajo">
      <formula>NOT(ISERROR(SEARCH("4- Bajo",C8)))</formula>
    </cfRule>
    <cfRule type="containsText" dxfId="58" priority="174" operator="containsText" text="1- Bajo">
      <formula>NOT(ISERROR(SEARCH("1- Bajo",C8)))</formula>
    </cfRule>
  </conditionalFormatting>
  <conditionalFormatting sqref="D10:D129">
    <cfRule type="containsText" dxfId="57" priority="5" operator="containsText" text="Muy Alta">
      <formula>NOT(ISERROR(SEARCH("Muy Alta",D10)))</formula>
    </cfRule>
    <cfRule type="containsText" dxfId="56" priority="6" operator="containsText" text="Alta">
      <formula>NOT(ISERROR(SEARCH("Alta",D10)))</formula>
    </cfRule>
    <cfRule type="containsText" dxfId="55" priority="7" operator="containsText" text="Baja">
      <formula>NOT(ISERROR(SEARCH("Baja",D10)))</formula>
    </cfRule>
    <cfRule type="containsText" dxfId="54" priority="8" operator="containsText" text="Muy Baja">
      <formula>NOT(ISERROR(SEARCH("Muy Baja",D10)))</formula>
    </cfRule>
    <cfRule type="containsText" dxfId="53" priority="10" operator="containsText" text="Media">
      <formula>NOT(ISERROR(SEARCH("Media",D10)))</formula>
    </cfRule>
  </conditionalFormatting>
  <conditionalFormatting sqref="E10:E129">
    <cfRule type="containsText" dxfId="52" priority="1" operator="containsText" text="Catastrófico">
      <formula>NOT(ISERROR(SEARCH("Catastrófico",E10)))</formula>
    </cfRule>
    <cfRule type="containsText" dxfId="51" priority="2" operator="containsText" text="Mayor">
      <formula>NOT(ISERROR(SEARCH("Mayor",E10)))</formula>
    </cfRule>
    <cfRule type="containsText" dxfId="50" priority="3" operator="containsText" text="Menor">
      <formula>NOT(ISERROR(SEARCH("Menor",E10)))</formula>
    </cfRule>
    <cfRule type="containsText" dxfId="49" priority="4" operator="containsText" text="Leve">
      <formula>NOT(ISERROR(SEARCH("Leve",E10)))</formula>
    </cfRule>
  </conditionalFormatting>
  <conditionalFormatting sqref="E10:F129">
    <cfRule type="containsText" dxfId="48" priority="9" operator="containsText" text="Moderado">
      <formula>NOT(ISERROR(SEARCH("Moderado",E10)))</formula>
    </cfRule>
  </conditionalFormatting>
  <conditionalFormatting sqref="F10:F29">
    <cfRule type="colorScale" priority="1394">
      <colorScale>
        <cfvo type="min"/>
        <cfvo type="max"/>
        <color rgb="FFFF7128"/>
        <color rgb="FFFFEF9C"/>
      </colorScale>
    </cfRule>
  </conditionalFormatting>
  <conditionalFormatting sqref="F10:F129">
    <cfRule type="containsText" dxfId="47" priority="24" operator="containsText" text="Bajo">
      <formula>NOT(ISERROR(SEARCH("Bajo",F10)))</formula>
    </cfRule>
    <cfRule type="containsText" dxfId="46" priority="25" operator="containsText" text="Moderado">
      <formula>NOT(ISERROR(SEARCH("Moderado",F10)))</formula>
    </cfRule>
    <cfRule type="containsText" dxfId="45" priority="26" operator="containsText" text="Alto">
      <formula>NOT(ISERROR(SEARCH("Alto",F10)))</formula>
    </cfRule>
    <cfRule type="containsText" dxfId="44" priority="27" operator="containsText" text="Extremo">
      <formula>NOT(ISERROR(SEARCH("Extremo",F10)))</formula>
    </cfRule>
  </conditionalFormatting>
  <conditionalFormatting sqref="F30:F39">
    <cfRule type="colorScale" priority="168">
      <colorScale>
        <cfvo type="min"/>
        <cfvo type="max"/>
        <color rgb="FFFF7128"/>
        <color rgb="FFFFEF9C"/>
      </colorScale>
    </cfRule>
  </conditionalFormatting>
  <conditionalFormatting sqref="F40:F129">
    <cfRule type="colorScale" priority="1423">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G10:G129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C0248D-1ED1-4510-9145-6966C2F230BE}">
  <sheetPr>
    <tabColor theme="5" tint="0.39997558519241921"/>
    <pageSetUpPr fitToPage="1"/>
  </sheetPr>
  <dimension ref="A1:JK149"/>
  <sheetViews>
    <sheetView showGridLines="0" tabSelected="1" zoomScale="70" zoomScaleNormal="70" workbookViewId="0">
      <selection activeCell="C70" sqref="C70:C79"/>
    </sheetView>
  </sheetViews>
  <sheetFormatPr baseColWidth="10" defaultColWidth="11.42578125" defaultRowHeight="15"/>
  <cols>
    <col min="1" max="1" width="5.42578125" style="5" bestFit="1" customWidth="1"/>
    <col min="2" max="2" width="35.85546875" style="5" customWidth="1"/>
    <col min="3" max="3" width="40.28515625" customWidth="1"/>
    <col min="4" max="4" width="16.85546875" style="87" customWidth="1"/>
    <col min="5" max="5" width="18.5703125" style="25" customWidth="1"/>
    <col min="6" max="6" width="18.28515625" style="25"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4" width="9.140625" style="2"/>
    <col min="15" max="15" width="48.85546875" style="2" customWidth="1"/>
    <col min="16" max="169" width="11.42578125" style="2"/>
  </cols>
  <sheetData>
    <row r="1" spans="1:271" s="17" customFormat="1" ht="16.5" customHeight="1">
      <c r="A1" s="633"/>
      <c r="B1" s="634"/>
      <c r="C1" s="637"/>
      <c r="D1" s="637"/>
      <c r="E1" s="637"/>
      <c r="F1" s="637"/>
      <c r="G1" s="637"/>
      <c r="H1" s="637"/>
      <c r="I1" s="637"/>
      <c r="J1" s="638"/>
      <c r="K1" s="632"/>
      <c r="L1" s="632"/>
      <c r="M1" s="632"/>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c r="EC1" s="16"/>
      <c r="ED1" s="16"/>
      <c r="EE1" s="16"/>
      <c r="EF1" s="16"/>
      <c r="EG1" s="16"/>
      <c r="EH1" s="16"/>
      <c r="EI1" s="16"/>
      <c r="EJ1" s="16"/>
      <c r="EK1" s="16"/>
      <c r="EL1" s="16"/>
      <c r="EM1" s="16"/>
      <c r="EN1" s="16"/>
      <c r="EO1" s="16"/>
      <c r="EP1" s="16"/>
      <c r="EQ1" s="16"/>
      <c r="ER1" s="16"/>
      <c r="ES1" s="16"/>
      <c r="ET1" s="16"/>
      <c r="EU1" s="16"/>
      <c r="EV1" s="16"/>
      <c r="EW1" s="16"/>
      <c r="EX1" s="16"/>
      <c r="EY1" s="16"/>
      <c r="EZ1" s="16"/>
      <c r="FA1" s="16"/>
      <c r="FB1" s="16"/>
      <c r="FC1" s="16"/>
      <c r="FD1" s="16"/>
      <c r="FE1" s="16"/>
      <c r="FF1" s="16"/>
      <c r="FG1" s="16"/>
      <c r="FH1" s="16"/>
      <c r="FI1" s="16"/>
      <c r="FJ1" s="16"/>
      <c r="FK1" s="16"/>
      <c r="FL1" s="16"/>
      <c r="FM1" s="16"/>
      <c r="FN1" s="16"/>
      <c r="FO1" s="16"/>
      <c r="FP1" s="16"/>
      <c r="FQ1" s="16"/>
      <c r="FR1" s="16"/>
      <c r="FS1" s="16"/>
      <c r="FT1" s="16"/>
      <c r="FU1" s="16"/>
      <c r="FV1" s="16"/>
      <c r="FW1" s="16"/>
      <c r="FX1" s="16"/>
      <c r="FY1" s="16"/>
      <c r="FZ1" s="16"/>
      <c r="GA1" s="16"/>
      <c r="GB1" s="16"/>
      <c r="GC1" s="16"/>
      <c r="GD1" s="16"/>
      <c r="GE1" s="16"/>
      <c r="GF1" s="16"/>
      <c r="GG1" s="16"/>
      <c r="GH1" s="16"/>
      <c r="GI1" s="16"/>
      <c r="GJ1" s="16"/>
      <c r="GK1" s="16"/>
      <c r="GL1" s="16"/>
      <c r="GM1" s="16"/>
      <c r="GN1" s="16"/>
      <c r="GO1" s="16"/>
      <c r="GP1" s="16"/>
      <c r="GQ1" s="16"/>
      <c r="GR1" s="16"/>
      <c r="GS1" s="16"/>
      <c r="GT1" s="16"/>
      <c r="GU1" s="16"/>
      <c r="GV1" s="16"/>
      <c r="GW1" s="16"/>
      <c r="GX1" s="16"/>
      <c r="GY1" s="16"/>
      <c r="GZ1" s="16"/>
      <c r="HA1" s="16"/>
      <c r="HB1" s="16"/>
      <c r="HC1" s="16"/>
      <c r="HD1" s="16"/>
      <c r="HE1" s="16"/>
      <c r="HF1" s="16"/>
      <c r="HG1" s="16"/>
      <c r="HH1" s="16"/>
      <c r="HI1" s="16"/>
      <c r="HJ1" s="16"/>
      <c r="HK1" s="16"/>
      <c r="HL1" s="16"/>
      <c r="HM1" s="16"/>
      <c r="HN1" s="16"/>
      <c r="HO1" s="16"/>
      <c r="HP1" s="16"/>
      <c r="HQ1" s="16"/>
      <c r="HR1" s="16"/>
      <c r="HS1" s="16"/>
      <c r="HT1" s="16"/>
      <c r="HU1" s="16"/>
      <c r="HV1" s="16"/>
      <c r="HW1" s="16"/>
      <c r="HX1" s="16"/>
      <c r="HY1" s="16"/>
      <c r="HZ1" s="16"/>
      <c r="IA1" s="16"/>
      <c r="IB1" s="16"/>
      <c r="IC1" s="16"/>
      <c r="ID1" s="16"/>
      <c r="IE1" s="16"/>
      <c r="IF1" s="16"/>
      <c r="IG1" s="16"/>
      <c r="IH1" s="16"/>
      <c r="II1" s="16"/>
      <c r="IJ1" s="16"/>
      <c r="IK1" s="16"/>
      <c r="IL1" s="16"/>
      <c r="IM1" s="16"/>
      <c r="IN1" s="16"/>
      <c r="IO1" s="16"/>
      <c r="IP1" s="16"/>
      <c r="IQ1" s="16"/>
      <c r="IR1" s="16"/>
      <c r="IS1" s="16"/>
      <c r="IT1" s="16"/>
      <c r="IU1" s="16"/>
      <c r="IV1" s="16"/>
      <c r="IW1" s="16"/>
      <c r="IX1" s="16"/>
      <c r="IY1" s="16"/>
      <c r="IZ1" s="16"/>
      <c r="JA1" s="16"/>
      <c r="JB1" s="16"/>
      <c r="JC1" s="16"/>
      <c r="JD1" s="16"/>
      <c r="JE1" s="16"/>
      <c r="JF1" s="16"/>
      <c r="JG1" s="16"/>
      <c r="JH1" s="16"/>
      <c r="JI1" s="16"/>
      <c r="JJ1" s="16"/>
      <c r="JK1" s="16"/>
    </row>
    <row r="2" spans="1:271" s="17" customFormat="1" ht="39.75" customHeight="1">
      <c r="A2" s="635"/>
      <c r="B2" s="636"/>
      <c r="C2" s="639"/>
      <c r="D2" s="639"/>
      <c r="E2" s="639"/>
      <c r="F2" s="639"/>
      <c r="G2" s="639"/>
      <c r="H2" s="639"/>
      <c r="I2" s="639"/>
      <c r="J2" s="640"/>
      <c r="K2" s="632"/>
      <c r="L2" s="632"/>
      <c r="M2" s="632"/>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c r="HN2" s="16"/>
      <c r="HO2" s="16"/>
      <c r="HP2" s="16"/>
      <c r="HQ2" s="16"/>
      <c r="HR2" s="16"/>
      <c r="HS2" s="16"/>
      <c r="HT2" s="16"/>
      <c r="HU2" s="16"/>
      <c r="HV2" s="16"/>
      <c r="HW2" s="16"/>
      <c r="HX2" s="16"/>
      <c r="HY2" s="16"/>
      <c r="HZ2" s="16"/>
      <c r="IA2" s="16"/>
      <c r="IB2" s="16"/>
      <c r="IC2" s="16"/>
      <c r="ID2" s="16"/>
      <c r="IE2" s="16"/>
      <c r="IF2" s="16"/>
      <c r="IG2" s="16"/>
      <c r="IH2" s="16"/>
      <c r="II2" s="16"/>
      <c r="IJ2" s="16"/>
      <c r="IK2" s="16"/>
      <c r="IL2" s="16"/>
      <c r="IM2" s="16"/>
      <c r="IN2" s="16"/>
      <c r="IO2" s="16"/>
      <c r="IP2" s="16"/>
      <c r="IQ2" s="16"/>
      <c r="IR2" s="16"/>
      <c r="IS2" s="16"/>
      <c r="IT2" s="16"/>
      <c r="IU2" s="16"/>
      <c r="IV2" s="16"/>
      <c r="IW2" s="16"/>
      <c r="IX2" s="16"/>
      <c r="IY2" s="16"/>
      <c r="IZ2" s="16"/>
      <c r="JA2" s="16"/>
      <c r="JB2" s="16"/>
      <c r="JC2" s="16"/>
      <c r="JD2" s="16"/>
      <c r="JE2" s="16"/>
      <c r="JF2" s="16"/>
      <c r="JG2" s="16"/>
      <c r="JH2" s="16"/>
      <c r="JI2" s="16"/>
      <c r="JJ2" s="16"/>
      <c r="JK2" s="16"/>
    </row>
    <row r="3" spans="1:271" s="17" customFormat="1" ht="3" customHeight="1">
      <c r="A3" s="1"/>
      <c r="B3" s="1"/>
      <c r="C3" s="639"/>
      <c r="D3" s="639"/>
      <c r="E3" s="639"/>
      <c r="F3" s="639"/>
      <c r="G3" s="639"/>
      <c r="H3" s="639"/>
      <c r="I3" s="639"/>
      <c r="J3" s="640"/>
      <c r="K3" s="632"/>
      <c r="L3" s="632"/>
      <c r="M3" s="632"/>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c r="IJ3" s="16"/>
      <c r="IK3" s="16"/>
      <c r="IL3" s="16"/>
      <c r="IM3" s="16"/>
      <c r="IN3" s="16"/>
      <c r="IO3" s="16"/>
      <c r="IP3" s="16"/>
      <c r="IQ3" s="16"/>
      <c r="IR3" s="16"/>
      <c r="IS3" s="16"/>
      <c r="IT3" s="16"/>
      <c r="IU3" s="16"/>
      <c r="IV3" s="16"/>
      <c r="IW3" s="16"/>
      <c r="IX3" s="16"/>
      <c r="IY3" s="16"/>
      <c r="IZ3" s="16"/>
      <c r="JA3" s="16"/>
      <c r="JB3" s="16"/>
      <c r="JC3" s="16"/>
      <c r="JD3" s="16"/>
      <c r="JE3" s="16"/>
      <c r="JF3" s="16"/>
      <c r="JG3" s="16"/>
      <c r="JH3" s="16"/>
      <c r="JI3" s="16"/>
      <c r="JJ3" s="16"/>
      <c r="JK3" s="16"/>
    </row>
    <row r="4" spans="1:271" s="17" customFormat="1" ht="40.9" customHeight="1">
      <c r="A4" s="452" t="s">
        <v>219</v>
      </c>
      <c r="B4" s="452"/>
      <c r="C4" s="539" t="s">
        <v>502</v>
      </c>
      <c r="D4" s="539"/>
      <c r="E4" s="539"/>
      <c r="F4" s="539"/>
      <c r="G4" s="539"/>
      <c r="H4" s="539"/>
      <c r="I4" s="539"/>
      <c r="J4" s="539"/>
      <c r="K4" s="539"/>
      <c r="L4" s="539"/>
      <c r="M4" s="539"/>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c r="IE4" s="16"/>
      <c r="IF4" s="16"/>
      <c r="IG4" s="16"/>
      <c r="IH4" s="16"/>
      <c r="II4" s="16"/>
      <c r="IJ4" s="16"/>
      <c r="IK4" s="16"/>
      <c r="IL4" s="16"/>
      <c r="IM4" s="16"/>
      <c r="IN4" s="16"/>
      <c r="IO4" s="16"/>
      <c r="IP4" s="16"/>
      <c r="IQ4" s="16"/>
      <c r="IR4" s="16"/>
      <c r="IS4" s="16"/>
      <c r="IT4" s="16"/>
      <c r="IU4" s="16"/>
      <c r="IV4" s="16"/>
      <c r="IW4" s="16"/>
      <c r="IX4" s="16"/>
      <c r="IY4" s="16"/>
      <c r="IZ4" s="16"/>
      <c r="JA4" s="16"/>
      <c r="JB4" s="16"/>
      <c r="JC4" s="16"/>
      <c r="JD4" s="16"/>
      <c r="JE4" s="16"/>
      <c r="JF4" s="16"/>
      <c r="JG4" s="16"/>
      <c r="JH4" s="16"/>
      <c r="JI4" s="16"/>
      <c r="JJ4" s="16"/>
      <c r="JK4" s="16"/>
    </row>
    <row r="5" spans="1:271" s="17" customFormat="1" ht="79.150000000000006" customHeight="1">
      <c r="A5" s="452" t="s">
        <v>220</v>
      </c>
      <c r="B5" s="452"/>
      <c r="C5" s="540" t="s">
        <v>392</v>
      </c>
      <c r="D5" s="540"/>
      <c r="E5" s="540"/>
      <c r="F5" s="540"/>
      <c r="G5" s="540"/>
      <c r="H5" s="540"/>
      <c r="I5" s="540"/>
      <c r="J5" s="540"/>
      <c r="K5" s="540"/>
      <c r="L5" s="540"/>
      <c r="M5" s="540"/>
      <c r="N5" s="16"/>
      <c r="O5" s="16"/>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c r="EC5" s="16"/>
      <c r="ED5" s="16"/>
      <c r="EE5" s="16"/>
      <c r="EF5" s="16"/>
      <c r="EG5" s="16"/>
      <c r="EH5" s="16"/>
      <c r="EI5" s="16"/>
      <c r="EJ5" s="16"/>
      <c r="EK5" s="16"/>
      <c r="EL5" s="16"/>
      <c r="EM5" s="16"/>
      <c r="EN5" s="16"/>
      <c r="EO5" s="16"/>
      <c r="EP5" s="16"/>
      <c r="EQ5" s="16"/>
      <c r="ER5" s="16"/>
      <c r="ES5" s="16"/>
      <c r="ET5" s="16"/>
      <c r="EU5" s="16"/>
      <c r="EV5" s="16"/>
      <c r="EW5" s="16"/>
      <c r="EX5" s="16"/>
      <c r="EY5" s="16"/>
      <c r="EZ5" s="16"/>
      <c r="FA5" s="16"/>
      <c r="FB5" s="16"/>
      <c r="FC5" s="16"/>
      <c r="FD5" s="16"/>
      <c r="FE5" s="16"/>
      <c r="FF5" s="16"/>
      <c r="FG5" s="16"/>
      <c r="FH5" s="16"/>
      <c r="FI5" s="16"/>
      <c r="FJ5" s="16"/>
      <c r="FK5" s="16"/>
      <c r="FL5" s="16"/>
      <c r="FM5" s="16"/>
      <c r="FN5" s="16"/>
      <c r="FO5" s="16"/>
      <c r="FP5" s="16"/>
      <c r="FQ5" s="16"/>
      <c r="FR5" s="16"/>
      <c r="FS5" s="16"/>
      <c r="FT5" s="16"/>
      <c r="FU5" s="16"/>
      <c r="FV5" s="16"/>
      <c r="FW5" s="16"/>
      <c r="FX5" s="16"/>
      <c r="FY5" s="16"/>
      <c r="FZ5" s="16"/>
      <c r="GA5" s="16"/>
      <c r="GB5" s="16"/>
      <c r="GC5" s="16"/>
      <c r="GD5" s="16"/>
      <c r="GE5" s="16"/>
      <c r="GF5" s="16"/>
      <c r="GG5" s="16"/>
      <c r="GH5" s="16"/>
      <c r="GI5" s="16"/>
      <c r="GJ5" s="16"/>
      <c r="GK5" s="16"/>
      <c r="GL5" s="16"/>
      <c r="GM5" s="16"/>
      <c r="GN5" s="16"/>
      <c r="GO5" s="16"/>
      <c r="GP5" s="16"/>
      <c r="GQ5" s="16"/>
      <c r="GR5" s="16"/>
      <c r="GS5" s="16"/>
      <c r="GT5" s="16"/>
      <c r="GU5" s="16"/>
      <c r="GV5" s="16"/>
      <c r="GW5" s="16"/>
      <c r="GX5" s="16"/>
      <c r="GY5" s="16"/>
      <c r="GZ5" s="16"/>
      <c r="HA5" s="16"/>
      <c r="HB5" s="16"/>
      <c r="HC5" s="16"/>
      <c r="HD5" s="16"/>
      <c r="HE5" s="16"/>
      <c r="HF5" s="16"/>
      <c r="HG5" s="16"/>
      <c r="HH5" s="16"/>
      <c r="HI5" s="16"/>
      <c r="HJ5" s="16"/>
      <c r="HK5" s="16"/>
      <c r="HL5" s="16"/>
      <c r="HM5" s="16"/>
      <c r="HN5" s="16"/>
      <c r="HO5" s="16"/>
      <c r="HP5" s="16"/>
      <c r="HQ5" s="16"/>
      <c r="HR5" s="16"/>
      <c r="HS5" s="16"/>
      <c r="HT5" s="16"/>
      <c r="HU5" s="16"/>
      <c r="HV5" s="16"/>
      <c r="HW5" s="16"/>
      <c r="HX5" s="16"/>
      <c r="HY5" s="16"/>
      <c r="HZ5" s="16"/>
      <c r="IA5" s="16"/>
      <c r="IB5" s="16"/>
      <c r="IC5" s="16"/>
      <c r="ID5" s="16"/>
      <c r="IE5" s="16"/>
      <c r="IF5" s="16"/>
      <c r="IG5" s="16"/>
      <c r="IH5" s="16"/>
      <c r="II5" s="16"/>
      <c r="IJ5" s="16"/>
      <c r="IK5" s="16"/>
      <c r="IL5" s="16"/>
      <c r="IM5" s="16"/>
      <c r="IN5" s="16"/>
      <c r="IO5" s="16"/>
      <c r="IP5" s="16"/>
      <c r="IQ5" s="16"/>
      <c r="IR5" s="16"/>
      <c r="IS5" s="16"/>
      <c r="IT5" s="16"/>
      <c r="IU5" s="16"/>
      <c r="IV5" s="16"/>
      <c r="IW5" s="16"/>
      <c r="IX5" s="16"/>
      <c r="IY5" s="16"/>
      <c r="IZ5" s="16"/>
      <c r="JA5" s="16"/>
      <c r="JB5" s="16"/>
      <c r="JC5" s="16"/>
      <c r="JD5" s="16"/>
      <c r="JE5" s="16"/>
      <c r="JF5" s="16"/>
      <c r="JG5" s="16"/>
      <c r="JH5" s="16"/>
      <c r="JI5" s="16"/>
      <c r="JJ5" s="16"/>
      <c r="JK5" s="16"/>
    </row>
    <row r="6" spans="1:271" s="17" customFormat="1" ht="40.9" customHeight="1">
      <c r="A6" s="452" t="s">
        <v>221</v>
      </c>
      <c r="B6" s="452"/>
      <c r="C6" s="469" t="s">
        <v>336</v>
      </c>
      <c r="D6" s="648"/>
      <c r="E6" s="648"/>
      <c r="F6" s="648"/>
      <c r="G6" s="648"/>
      <c r="H6" s="648"/>
      <c r="I6" s="648"/>
      <c r="J6" s="648"/>
      <c r="K6" s="648"/>
      <c r="L6" s="648"/>
      <c r="M6" s="649"/>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c r="EC6" s="16"/>
      <c r="ED6" s="16"/>
      <c r="EE6" s="16"/>
      <c r="EF6" s="16"/>
      <c r="EG6" s="16"/>
      <c r="EH6" s="16"/>
      <c r="EI6" s="16"/>
      <c r="EJ6" s="16"/>
      <c r="EK6" s="16"/>
      <c r="EL6" s="16"/>
      <c r="EM6" s="16"/>
      <c r="EN6" s="16"/>
      <c r="EO6" s="16"/>
      <c r="EP6" s="16"/>
      <c r="EQ6" s="16"/>
      <c r="ER6" s="16"/>
      <c r="ES6" s="16"/>
      <c r="ET6" s="16"/>
      <c r="EU6" s="16"/>
      <c r="EV6" s="16"/>
      <c r="EW6" s="16"/>
      <c r="EX6" s="16"/>
      <c r="EY6" s="16"/>
      <c r="EZ6" s="16"/>
      <c r="FA6" s="16"/>
      <c r="FB6" s="16"/>
      <c r="FC6" s="16"/>
      <c r="FD6" s="16"/>
      <c r="FE6" s="16"/>
      <c r="FF6" s="16"/>
      <c r="FG6" s="16"/>
      <c r="FH6" s="16"/>
      <c r="FI6" s="16"/>
      <c r="FJ6" s="16"/>
      <c r="FK6" s="16"/>
      <c r="FL6" s="16"/>
      <c r="FM6" s="16"/>
      <c r="FN6" s="16"/>
      <c r="FO6" s="16"/>
      <c r="FP6" s="16"/>
      <c r="FQ6" s="16"/>
      <c r="FR6" s="16"/>
      <c r="FS6" s="16"/>
      <c r="FT6" s="16"/>
      <c r="FU6" s="16"/>
      <c r="FV6" s="16"/>
      <c r="FW6" s="16"/>
      <c r="FX6" s="16"/>
      <c r="FY6" s="16"/>
      <c r="FZ6" s="16"/>
      <c r="GA6" s="16"/>
      <c r="GB6" s="16"/>
      <c r="GC6" s="16"/>
      <c r="GD6" s="16"/>
      <c r="GE6" s="16"/>
      <c r="GF6" s="16"/>
      <c r="GG6" s="16"/>
      <c r="GH6" s="16"/>
      <c r="GI6" s="16"/>
      <c r="GJ6" s="16"/>
      <c r="GK6" s="16"/>
      <c r="GL6" s="16"/>
      <c r="GM6" s="16"/>
      <c r="GN6" s="16"/>
      <c r="GO6" s="16"/>
      <c r="GP6" s="16"/>
      <c r="GQ6" s="16"/>
      <c r="GR6" s="16"/>
      <c r="GS6" s="16"/>
      <c r="GT6" s="16"/>
      <c r="GU6" s="16"/>
      <c r="GV6" s="16"/>
      <c r="GW6" s="16"/>
      <c r="GX6" s="16"/>
      <c r="GY6" s="16"/>
      <c r="GZ6" s="16"/>
      <c r="HA6" s="16"/>
      <c r="HB6" s="16"/>
      <c r="HC6" s="16"/>
      <c r="HD6" s="16"/>
      <c r="HE6" s="16"/>
      <c r="HF6" s="16"/>
      <c r="HG6" s="16"/>
      <c r="HH6" s="16"/>
      <c r="HI6" s="16"/>
      <c r="HJ6" s="16"/>
      <c r="HK6" s="16"/>
      <c r="HL6" s="16"/>
      <c r="HM6" s="16"/>
      <c r="HN6" s="16"/>
      <c r="HO6" s="16"/>
      <c r="HP6" s="16"/>
      <c r="HQ6" s="16"/>
      <c r="HR6" s="16"/>
      <c r="HS6" s="16"/>
      <c r="HT6" s="16"/>
      <c r="HU6" s="16"/>
      <c r="HV6" s="16"/>
      <c r="HW6" s="16"/>
      <c r="HX6" s="16"/>
      <c r="HY6" s="16"/>
      <c r="HZ6" s="16"/>
      <c r="IA6" s="16"/>
      <c r="IB6" s="16"/>
      <c r="IC6" s="16"/>
      <c r="ID6" s="16"/>
      <c r="IE6" s="16"/>
      <c r="IF6" s="16"/>
      <c r="IG6" s="16"/>
      <c r="IH6" s="16"/>
      <c r="II6" s="16"/>
      <c r="IJ6" s="16"/>
      <c r="IK6" s="16"/>
      <c r="IL6" s="16"/>
      <c r="IM6" s="16"/>
      <c r="IN6" s="16"/>
      <c r="IO6" s="16"/>
      <c r="IP6" s="16"/>
      <c r="IQ6" s="16"/>
      <c r="IR6" s="16"/>
      <c r="IS6" s="16"/>
      <c r="IT6" s="16"/>
      <c r="IU6" s="16"/>
      <c r="IV6" s="16"/>
      <c r="IW6" s="16"/>
      <c r="IX6" s="16"/>
      <c r="IY6" s="16"/>
      <c r="IZ6" s="16"/>
      <c r="JA6" s="16"/>
      <c r="JB6" s="16"/>
      <c r="JC6" s="16"/>
      <c r="JD6" s="16"/>
      <c r="JE6" s="16"/>
      <c r="JF6" s="16"/>
      <c r="JG6" s="16"/>
      <c r="JH6" s="16"/>
      <c r="JI6" s="16"/>
      <c r="JJ6" s="16"/>
      <c r="JK6" s="16"/>
    </row>
    <row r="7" spans="1:271" s="21" customFormat="1" ht="40.5" customHeight="1">
      <c r="A7" s="643" t="s">
        <v>503</v>
      </c>
      <c r="B7" s="644"/>
      <c r="C7" s="645"/>
      <c r="D7" s="646" t="s">
        <v>504</v>
      </c>
      <c r="E7" s="646"/>
      <c r="F7" s="646"/>
      <c r="G7" s="647" t="s">
        <v>505</v>
      </c>
      <c r="H7" s="650" t="s">
        <v>506</v>
      </c>
      <c r="I7" s="652" t="s">
        <v>507</v>
      </c>
      <c r="J7" s="653"/>
      <c r="K7" s="652" t="s">
        <v>508</v>
      </c>
      <c r="L7" s="653"/>
      <c r="M7" s="654" t="s">
        <v>509</v>
      </c>
      <c r="N7" s="29"/>
      <c r="O7" s="29"/>
      <c r="P7" s="29"/>
      <c r="Q7" s="29"/>
      <c r="R7" s="29"/>
      <c r="S7" s="29"/>
      <c r="T7" s="29"/>
      <c r="U7" s="29"/>
      <c r="V7" s="29"/>
      <c r="W7" s="29"/>
      <c r="X7" s="29"/>
      <c r="Y7" s="29"/>
      <c r="Z7" s="29"/>
      <c r="AA7" s="29"/>
      <c r="AB7" s="29"/>
      <c r="AC7" s="29"/>
      <c r="AD7" s="29"/>
      <c r="AE7" s="29"/>
      <c r="AF7" s="29"/>
      <c r="AG7" s="29"/>
      <c r="AH7" s="29"/>
      <c r="AI7" s="29"/>
      <c r="AJ7" s="29"/>
      <c r="AK7" s="29"/>
      <c r="AL7" s="29"/>
      <c r="AM7" s="29"/>
      <c r="AN7" s="29"/>
      <c r="AO7" s="29"/>
      <c r="AP7" s="29"/>
      <c r="AQ7" s="29"/>
      <c r="AR7" s="29"/>
      <c r="AS7" s="29"/>
      <c r="AT7" s="29"/>
      <c r="AU7" s="29"/>
      <c r="AV7" s="29"/>
      <c r="AW7" s="29"/>
      <c r="AX7" s="29"/>
      <c r="AY7" s="29"/>
      <c r="AZ7" s="29"/>
      <c r="BA7" s="29"/>
      <c r="BB7" s="29"/>
      <c r="BC7" s="29"/>
      <c r="BD7" s="29"/>
      <c r="BE7" s="29"/>
      <c r="BF7" s="29"/>
      <c r="BG7" s="29"/>
      <c r="BH7" s="29"/>
      <c r="BI7" s="29"/>
      <c r="BJ7" s="29"/>
      <c r="BK7" s="29"/>
      <c r="BL7" s="29"/>
      <c r="BM7" s="29"/>
      <c r="BN7" s="29"/>
      <c r="BO7" s="29"/>
      <c r="BP7" s="29"/>
      <c r="BQ7" s="29"/>
      <c r="BR7" s="29"/>
      <c r="BS7" s="29"/>
      <c r="BT7" s="29"/>
      <c r="BU7" s="29"/>
      <c r="BV7" s="29"/>
      <c r="BW7" s="29"/>
      <c r="BX7" s="29"/>
      <c r="BY7" s="29"/>
      <c r="BZ7" s="29"/>
      <c r="CA7" s="29"/>
      <c r="CB7" s="29"/>
      <c r="CC7" s="29"/>
      <c r="CD7" s="29"/>
      <c r="CE7" s="29"/>
      <c r="CF7" s="29"/>
      <c r="CG7" s="29"/>
      <c r="CH7" s="29"/>
      <c r="CI7" s="29"/>
      <c r="CJ7" s="29"/>
      <c r="CK7" s="29"/>
      <c r="CL7" s="29"/>
      <c r="CM7" s="29"/>
      <c r="CN7" s="29"/>
      <c r="CO7" s="29"/>
      <c r="CP7" s="29"/>
      <c r="CQ7" s="29"/>
      <c r="CR7" s="29"/>
      <c r="CS7" s="29"/>
      <c r="CT7" s="29"/>
      <c r="CU7" s="29"/>
      <c r="CV7" s="29"/>
      <c r="CW7" s="29"/>
      <c r="CX7" s="29"/>
      <c r="CY7" s="29"/>
      <c r="CZ7" s="29"/>
      <c r="DA7" s="29"/>
      <c r="DB7" s="29"/>
      <c r="DC7" s="29"/>
      <c r="DD7" s="29"/>
      <c r="DE7" s="29"/>
      <c r="DF7" s="29"/>
      <c r="DG7" s="29"/>
      <c r="DH7" s="29"/>
      <c r="DI7" s="29"/>
      <c r="DJ7" s="29"/>
      <c r="DK7" s="29"/>
      <c r="DL7" s="29"/>
      <c r="DM7" s="29"/>
      <c r="DN7" s="29"/>
      <c r="DO7" s="29"/>
      <c r="DP7" s="29"/>
      <c r="DQ7" s="29"/>
      <c r="DR7" s="29"/>
      <c r="DS7" s="29"/>
      <c r="DT7" s="29"/>
      <c r="DU7" s="29"/>
      <c r="DV7" s="29"/>
      <c r="DW7" s="29"/>
      <c r="DX7" s="29"/>
      <c r="DY7" s="29"/>
      <c r="DZ7" s="29"/>
      <c r="EA7" s="29"/>
      <c r="EB7" s="29"/>
      <c r="EC7" s="29"/>
      <c r="ED7" s="29"/>
      <c r="EE7" s="29"/>
      <c r="EF7" s="29"/>
      <c r="EG7" s="29"/>
      <c r="EH7" s="29"/>
      <c r="EI7" s="29"/>
      <c r="EJ7" s="29"/>
      <c r="EK7" s="29"/>
      <c r="EL7" s="29"/>
      <c r="EM7" s="29"/>
      <c r="EN7" s="29"/>
      <c r="EO7" s="29"/>
      <c r="EP7" s="29"/>
      <c r="EQ7" s="29"/>
      <c r="ER7" s="29"/>
      <c r="ES7" s="29"/>
      <c r="ET7" s="29"/>
      <c r="EU7" s="29"/>
      <c r="EV7" s="29"/>
      <c r="EW7" s="29"/>
      <c r="EX7" s="29"/>
      <c r="EY7" s="29"/>
      <c r="EZ7" s="29"/>
      <c r="FA7" s="29"/>
      <c r="FB7" s="29"/>
      <c r="FC7" s="29"/>
      <c r="FD7" s="29"/>
      <c r="FE7" s="29"/>
      <c r="FF7" s="29"/>
      <c r="FG7" s="29"/>
      <c r="FH7" s="29"/>
      <c r="FI7" s="29"/>
      <c r="FJ7" s="29"/>
      <c r="FK7" s="29"/>
      <c r="FL7" s="29"/>
      <c r="FM7" s="29"/>
    </row>
    <row r="8" spans="1:271" s="22" customFormat="1" ht="108" customHeight="1">
      <c r="A8" s="33" t="s">
        <v>40</v>
      </c>
      <c r="B8" s="33" t="s">
        <v>161</v>
      </c>
      <c r="C8" s="33" t="s">
        <v>163</v>
      </c>
      <c r="D8" s="26" t="s">
        <v>173</v>
      </c>
      <c r="E8" s="26" t="s">
        <v>510</v>
      </c>
      <c r="F8" s="26" t="s">
        <v>511</v>
      </c>
      <c r="G8" s="647"/>
      <c r="H8" s="651"/>
      <c r="I8" s="27" t="s">
        <v>512</v>
      </c>
      <c r="J8" s="27" t="s">
        <v>513</v>
      </c>
      <c r="K8" s="27" t="s">
        <v>514</v>
      </c>
      <c r="L8" s="27" t="s">
        <v>515</v>
      </c>
      <c r="M8" s="654"/>
      <c r="N8" s="30"/>
      <c r="O8" s="30"/>
      <c r="P8" s="30"/>
      <c r="Q8" s="30"/>
      <c r="R8" s="30"/>
      <c r="S8" s="30"/>
      <c r="T8" s="30"/>
      <c r="U8" s="30"/>
      <c r="V8" s="30"/>
      <c r="W8" s="30"/>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row>
    <row r="9" spans="1:271" s="23" customFormat="1" ht="21.75" customHeight="1">
      <c r="A9" s="660"/>
      <c r="B9" s="661"/>
      <c r="C9" s="661"/>
      <c r="D9" s="661"/>
      <c r="E9" s="661"/>
      <c r="F9" s="661"/>
      <c r="G9" s="661"/>
      <c r="H9" s="144"/>
      <c r="I9" s="144"/>
      <c r="J9" s="144"/>
      <c r="K9" s="144"/>
      <c r="L9" s="144"/>
      <c r="M9" s="28"/>
      <c r="N9" s="31"/>
      <c r="O9" s="31"/>
      <c r="P9" s="31"/>
      <c r="Q9" s="31"/>
      <c r="R9" s="31"/>
      <c r="S9" s="31"/>
      <c r="T9" s="31"/>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c r="CB9" s="31"/>
      <c r="CC9" s="31"/>
      <c r="CD9" s="31"/>
      <c r="CE9" s="31"/>
      <c r="CF9" s="31"/>
      <c r="CG9" s="31"/>
      <c r="CH9" s="31"/>
      <c r="CI9" s="31"/>
      <c r="CJ9" s="31"/>
      <c r="CK9" s="31"/>
      <c r="CL9" s="31"/>
      <c r="CM9" s="31"/>
      <c r="CN9" s="31"/>
      <c r="CO9" s="31"/>
      <c r="CP9" s="31"/>
      <c r="CQ9" s="31"/>
      <c r="CR9" s="31"/>
      <c r="CS9" s="31"/>
      <c r="CT9" s="31"/>
      <c r="CU9" s="31"/>
      <c r="CV9" s="31"/>
      <c r="CW9" s="31"/>
      <c r="CX9" s="31"/>
      <c r="CY9" s="31"/>
      <c r="CZ9" s="31"/>
      <c r="DA9" s="31"/>
      <c r="DB9" s="31"/>
      <c r="DC9" s="31"/>
      <c r="DD9" s="31"/>
      <c r="DE9" s="31"/>
      <c r="DF9" s="31"/>
      <c r="DG9" s="31"/>
      <c r="DH9" s="31"/>
      <c r="DI9" s="31"/>
      <c r="DJ9" s="31"/>
      <c r="DK9" s="31"/>
      <c r="DL9" s="31"/>
      <c r="DM9" s="31"/>
      <c r="DN9" s="31"/>
      <c r="DO9" s="31"/>
      <c r="DP9" s="31"/>
      <c r="DQ9" s="31"/>
      <c r="DR9" s="31"/>
      <c r="DS9" s="31"/>
      <c r="DT9" s="31"/>
      <c r="DU9" s="31"/>
      <c r="DV9" s="31"/>
      <c r="DW9" s="31"/>
      <c r="DX9" s="31"/>
      <c r="DY9" s="31"/>
      <c r="DZ9" s="31"/>
      <c r="EA9" s="31"/>
      <c r="EB9" s="31"/>
      <c r="EC9" s="31"/>
      <c r="ED9" s="31"/>
      <c r="EE9" s="31"/>
      <c r="EF9" s="31"/>
      <c r="EG9" s="31"/>
      <c r="EH9" s="31"/>
      <c r="EI9" s="31"/>
      <c r="EJ9" s="31"/>
      <c r="EK9" s="31"/>
      <c r="EL9" s="31"/>
      <c r="EM9" s="31"/>
      <c r="EN9" s="31"/>
      <c r="EO9" s="31"/>
      <c r="EP9" s="31"/>
      <c r="EQ9" s="31"/>
      <c r="ER9" s="31"/>
      <c r="ES9" s="31"/>
      <c r="ET9" s="31"/>
      <c r="EU9" s="31"/>
      <c r="EV9" s="31"/>
      <c r="EW9" s="31"/>
      <c r="EX9" s="31"/>
      <c r="EY9" s="31"/>
      <c r="EZ9" s="31"/>
      <c r="FA9" s="31"/>
      <c r="FB9" s="31"/>
      <c r="FC9" s="31"/>
      <c r="FD9" s="31"/>
      <c r="FE9" s="31"/>
      <c r="FF9" s="31"/>
      <c r="FG9" s="31"/>
      <c r="FH9" s="31"/>
      <c r="FI9" s="31"/>
      <c r="FJ9" s="31"/>
      <c r="FK9" s="31"/>
      <c r="FL9" s="31"/>
      <c r="FM9" s="31"/>
    </row>
    <row r="10" spans="1:271" s="24" customFormat="1" ht="15" customHeight="1">
      <c r="A10" s="662">
        <f>'7- Mapa Final'!A10</f>
        <v>1</v>
      </c>
      <c r="B10" s="664" t="str">
        <f>'7- Mapa Final'!B10</f>
        <v>Incumplimiento de las políticas de Gestión Documental establecidas para la Rama Judicial</v>
      </c>
      <c r="C10" s="664" t="str">
        <f>'7- Mapa Final'!C10</f>
        <v>Inadecuada protección, conservación, control y aplicación de las TRD sobre los documentos  que reposan en el Archivo Central de Pereira</v>
      </c>
      <c r="D10" s="669" t="str">
        <f>'7- Mapa Final'!J10</f>
        <v>Muy Baja - 1</v>
      </c>
      <c r="E10" s="670" t="str">
        <f>'7- Mapa Final'!K10</f>
        <v>Menor - 2</v>
      </c>
      <c r="F10" s="666" t="str">
        <f>'7- Mapa Final'!M10</f>
        <v>Bajo - 2</v>
      </c>
      <c r="G10" s="398" t="s">
        <v>406</v>
      </c>
      <c r="H10" s="667" t="s">
        <v>516</v>
      </c>
      <c r="I10" s="655"/>
      <c r="J10" s="655" t="s">
        <v>11</v>
      </c>
      <c r="K10" s="656">
        <v>45748</v>
      </c>
      <c r="L10" s="656">
        <v>45838</v>
      </c>
      <c r="M10" s="665" t="s">
        <v>531</v>
      </c>
      <c r="N10" s="605"/>
      <c r="O10" s="32"/>
      <c r="P10" s="32"/>
      <c r="Q10" s="32"/>
      <c r="R10" s="32"/>
      <c r="S10" s="32"/>
      <c r="T10" s="32"/>
      <c r="U10" s="32"/>
      <c r="V10" s="32"/>
      <c r="W10" s="32"/>
      <c r="X10" s="32"/>
      <c r="Y10" s="32"/>
      <c r="Z10" s="32"/>
      <c r="AA10" s="32"/>
      <c r="AB10" s="32"/>
      <c r="AC10" s="32"/>
      <c r="AD10" s="32"/>
      <c r="AE10" s="32"/>
      <c r="AF10" s="32"/>
      <c r="AG10" s="32"/>
      <c r="AH10" s="32"/>
      <c r="AI10" s="32"/>
      <c r="AJ10" s="32"/>
      <c r="AK10" s="32"/>
      <c r="AL10" s="32"/>
      <c r="AM10" s="32"/>
      <c r="AN10" s="32"/>
      <c r="AO10" s="32"/>
      <c r="AP10" s="32"/>
      <c r="AQ10" s="32"/>
      <c r="AR10" s="32"/>
      <c r="AS10" s="32"/>
      <c r="AT10" s="32"/>
      <c r="AU10" s="32"/>
      <c r="AV10" s="32"/>
      <c r="AW10" s="32"/>
      <c r="AX10" s="32"/>
      <c r="AY10" s="32"/>
      <c r="AZ10" s="32"/>
      <c r="BA10" s="32"/>
      <c r="BB10" s="32"/>
      <c r="BC10" s="32"/>
      <c r="BD10" s="32"/>
      <c r="BE10" s="32"/>
      <c r="BF10" s="32"/>
      <c r="BG10" s="32"/>
      <c r="BH10" s="32"/>
      <c r="BI10" s="32"/>
      <c r="BJ10" s="32"/>
      <c r="BK10" s="32"/>
      <c r="BL10" s="32"/>
      <c r="BM10" s="32"/>
      <c r="BN10" s="32"/>
      <c r="BO10" s="32"/>
      <c r="BP10" s="32"/>
      <c r="BQ10" s="32"/>
      <c r="BR10" s="32"/>
      <c r="BS10" s="32"/>
      <c r="BT10" s="32"/>
      <c r="BU10" s="32"/>
      <c r="BV10" s="32"/>
      <c r="BW10" s="32"/>
      <c r="BX10" s="32"/>
      <c r="BY10" s="32"/>
      <c r="BZ10" s="32"/>
      <c r="CA10" s="32"/>
      <c r="CB10" s="32"/>
      <c r="CC10" s="32"/>
      <c r="CD10" s="32"/>
      <c r="CE10" s="32"/>
      <c r="CF10" s="32"/>
      <c r="CG10" s="32"/>
      <c r="CH10" s="32"/>
      <c r="CI10" s="32"/>
      <c r="CJ10" s="32"/>
      <c r="CK10" s="32"/>
      <c r="CL10" s="32"/>
      <c r="CM10" s="32"/>
      <c r="CN10" s="32"/>
      <c r="CO10" s="32"/>
      <c r="CP10" s="32"/>
      <c r="CQ10" s="32"/>
      <c r="CR10" s="32"/>
      <c r="CS10" s="32"/>
      <c r="CT10" s="32"/>
      <c r="CU10" s="32"/>
      <c r="CV10" s="32"/>
      <c r="CW10" s="32"/>
      <c r="CX10" s="32"/>
      <c r="CY10" s="32"/>
      <c r="CZ10" s="32"/>
      <c r="DA10" s="32"/>
      <c r="DB10" s="32"/>
      <c r="DC10" s="32"/>
      <c r="DD10" s="32"/>
      <c r="DE10" s="32"/>
      <c r="DF10" s="32"/>
      <c r="DG10" s="32"/>
      <c r="DH10" s="32"/>
      <c r="DI10" s="32"/>
      <c r="DJ10" s="32"/>
      <c r="DK10" s="32"/>
      <c r="DL10" s="32"/>
      <c r="DM10" s="32"/>
      <c r="DN10" s="32"/>
      <c r="DO10" s="32"/>
      <c r="DP10" s="32"/>
      <c r="DQ10" s="32"/>
      <c r="DR10" s="32"/>
      <c r="DS10" s="32"/>
      <c r="DT10" s="32"/>
      <c r="DU10" s="32"/>
      <c r="DV10" s="32"/>
      <c r="DW10" s="32"/>
      <c r="DX10" s="32"/>
      <c r="DY10" s="32"/>
      <c r="DZ10" s="32"/>
      <c r="EA10" s="32"/>
      <c r="EB10" s="32"/>
      <c r="EC10" s="32"/>
      <c r="ED10" s="32"/>
      <c r="EE10" s="32"/>
      <c r="EF10" s="32"/>
      <c r="EG10" s="32"/>
      <c r="EH10" s="32"/>
      <c r="EI10" s="32"/>
      <c r="EJ10" s="32"/>
      <c r="EK10" s="32"/>
      <c r="EL10" s="32"/>
      <c r="EM10" s="32"/>
      <c r="EN10" s="32"/>
      <c r="EO10" s="32"/>
      <c r="EP10" s="32"/>
      <c r="EQ10" s="32"/>
      <c r="ER10" s="32"/>
      <c r="ES10" s="32"/>
      <c r="ET10" s="32"/>
      <c r="EU10" s="32"/>
      <c r="EV10" s="32"/>
      <c r="EW10" s="32"/>
      <c r="EX10" s="32"/>
      <c r="EY10" s="32"/>
      <c r="EZ10" s="32"/>
      <c r="FA10" s="32"/>
      <c r="FB10" s="32"/>
      <c r="FC10" s="32"/>
      <c r="FD10" s="32"/>
      <c r="FE10" s="32"/>
      <c r="FF10" s="32"/>
      <c r="FG10" s="32"/>
      <c r="FH10" s="32"/>
      <c r="FI10" s="32"/>
      <c r="FJ10" s="32"/>
      <c r="FK10" s="32"/>
      <c r="FL10" s="32"/>
      <c r="FM10" s="32"/>
    </row>
    <row r="11" spans="1:271" s="24" customFormat="1" ht="13.5" customHeight="1">
      <c r="A11" s="663"/>
      <c r="B11" s="625"/>
      <c r="C11" s="625"/>
      <c r="D11" s="628"/>
      <c r="E11" s="617"/>
      <c r="F11" s="619"/>
      <c r="G11" s="399"/>
      <c r="H11" s="668"/>
      <c r="I11" s="642"/>
      <c r="J11" s="642"/>
      <c r="K11" s="657"/>
      <c r="L11" s="657"/>
      <c r="M11" s="659"/>
      <c r="N11" s="605"/>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2"/>
      <c r="DC11" s="32"/>
      <c r="DD11" s="32"/>
      <c r="DE11" s="32"/>
      <c r="DF11" s="32"/>
      <c r="DG11" s="32"/>
      <c r="DH11" s="32"/>
      <c r="DI11" s="32"/>
      <c r="DJ11" s="32"/>
      <c r="DK11" s="32"/>
      <c r="DL11" s="32"/>
      <c r="DM11" s="32"/>
      <c r="DN11" s="32"/>
      <c r="DO11" s="32"/>
      <c r="DP11" s="32"/>
      <c r="DQ11" s="32"/>
      <c r="DR11" s="32"/>
      <c r="DS11" s="32"/>
      <c r="DT11" s="32"/>
      <c r="DU11" s="32"/>
      <c r="DV11" s="32"/>
      <c r="DW11" s="32"/>
      <c r="DX11" s="32"/>
      <c r="DY11" s="32"/>
      <c r="DZ11" s="32"/>
      <c r="EA11" s="32"/>
      <c r="EB11" s="32"/>
      <c r="EC11" s="32"/>
      <c r="ED11" s="32"/>
      <c r="EE11" s="32"/>
      <c r="EF11" s="32"/>
      <c r="EG11" s="32"/>
      <c r="EH11" s="32"/>
      <c r="EI11" s="32"/>
      <c r="EJ11" s="32"/>
      <c r="EK11" s="32"/>
      <c r="EL11" s="32"/>
      <c r="EM11" s="32"/>
      <c r="EN11" s="32"/>
      <c r="EO11" s="32"/>
      <c r="EP11" s="32"/>
      <c r="EQ11" s="32"/>
      <c r="ER11" s="32"/>
      <c r="ES11" s="32"/>
      <c r="ET11" s="32"/>
      <c r="EU11" s="32"/>
      <c r="EV11" s="32"/>
      <c r="EW11" s="32"/>
      <c r="EX11" s="32"/>
      <c r="EY11" s="32"/>
      <c r="EZ11" s="32"/>
      <c r="FA11" s="32"/>
      <c r="FB11" s="32"/>
      <c r="FC11" s="32"/>
      <c r="FD11" s="32"/>
      <c r="FE11" s="32"/>
      <c r="FF11" s="32"/>
      <c r="FG11" s="32"/>
      <c r="FH11" s="32"/>
      <c r="FI11" s="32"/>
      <c r="FJ11" s="32"/>
      <c r="FK11" s="32"/>
      <c r="FL11" s="32"/>
      <c r="FM11" s="32"/>
    </row>
    <row r="12" spans="1:271" s="24" customFormat="1" ht="13.5" customHeight="1">
      <c r="A12" s="663"/>
      <c r="B12" s="625"/>
      <c r="C12" s="625"/>
      <c r="D12" s="628"/>
      <c r="E12" s="617"/>
      <c r="F12" s="619"/>
      <c r="G12" s="399"/>
      <c r="H12" s="668"/>
      <c r="I12" s="642"/>
      <c r="J12" s="642"/>
      <c r="K12" s="657"/>
      <c r="L12" s="657"/>
      <c r="M12" s="659"/>
      <c r="N12" s="605"/>
      <c r="O12" s="32"/>
      <c r="P12" s="32"/>
      <c r="Q12" s="32"/>
      <c r="R12" s="32"/>
      <c r="S12" s="32"/>
      <c r="T12" s="32"/>
      <c r="U12" s="32"/>
      <c r="V12" s="32"/>
      <c r="W12" s="32"/>
      <c r="X12" s="32"/>
      <c r="Y12" s="32"/>
      <c r="Z12" s="32"/>
      <c r="AA12" s="32"/>
      <c r="AB12" s="32"/>
      <c r="AC12" s="32"/>
      <c r="AD12" s="32"/>
      <c r="AE12" s="32"/>
      <c r="AF12" s="32"/>
      <c r="AG12" s="32"/>
      <c r="AH12" s="32"/>
      <c r="AI12" s="32"/>
      <c r="AJ12" s="32"/>
      <c r="AK12" s="32"/>
      <c r="AL12" s="32"/>
      <c r="AM12" s="32"/>
      <c r="AN12" s="32"/>
      <c r="AO12" s="32"/>
      <c r="AP12" s="32"/>
      <c r="AQ12" s="32"/>
      <c r="AR12" s="32"/>
      <c r="AS12" s="32"/>
      <c r="AT12" s="32"/>
      <c r="AU12" s="32"/>
      <c r="AV12" s="32"/>
      <c r="AW12" s="32"/>
      <c r="AX12" s="32"/>
      <c r="AY12" s="32"/>
      <c r="AZ12" s="32"/>
      <c r="BA12" s="32"/>
      <c r="BB12" s="32"/>
      <c r="BC12" s="32"/>
      <c r="BD12" s="32"/>
      <c r="BE12" s="32"/>
      <c r="BF12" s="32"/>
      <c r="BG12" s="32"/>
      <c r="BH12" s="32"/>
      <c r="BI12" s="32"/>
      <c r="BJ12" s="32"/>
      <c r="BK12" s="32"/>
      <c r="BL12" s="32"/>
      <c r="BM12" s="32"/>
      <c r="BN12" s="32"/>
      <c r="BO12" s="32"/>
      <c r="BP12" s="32"/>
      <c r="BQ12" s="32"/>
      <c r="BR12" s="32"/>
      <c r="BS12" s="32"/>
      <c r="BT12" s="32"/>
      <c r="BU12" s="32"/>
      <c r="BV12" s="32"/>
      <c r="BW12" s="32"/>
      <c r="BX12" s="32"/>
      <c r="BY12" s="32"/>
      <c r="BZ12" s="32"/>
      <c r="CA12" s="32"/>
      <c r="CB12" s="32"/>
      <c r="CC12" s="32"/>
      <c r="CD12" s="32"/>
      <c r="CE12" s="32"/>
      <c r="CF12" s="32"/>
      <c r="CG12" s="32"/>
      <c r="CH12" s="32"/>
      <c r="CI12" s="32"/>
      <c r="CJ12" s="32"/>
      <c r="CK12" s="32"/>
      <c r="CL12" s="32"/>
      <c r="CM12" s="32"/>
      <c r="CN12" s="32"/>
      <c r="CO12" s="32"/>
      <c r="CP12" s="32"/>
      <c r="CQ12" s="32"/>
      <c r="CR12" s="32"/>
      <c r="CS12" s="32"/>
      <c r="CT12" s="32"/>
      <c r="CU12" s="32"/>
      <c r="CV12" s="32"/>
      <c r="CW12" s="32"/>
      <c r="CX12" s="32"/>
      <c r="CY12" s="32"/>
      <c r="CZ12" s="32"/>
      <c r="DA12" s="32"/>
      <c r="DB12" s="32"/>
      <c r="DC12" s="32"/>
      <c r="DD12" s="32"/>
      <c r="DE12" s="32"/>
      <c r="DF12" s="32"/>
      <c r="DG12" s="32"/>
      <c r="DH12" s="32"/>
      <c r="DI12" s="32"/>
      <c r="DJ12" s="32"/>
      <c r="DK12" s="32"/>
      <c r="DL12" s="32"/>
      <c r="DM12" s="32"/>
      <c r="DN12" s="32"/>
      <c r="DO12" s="32"/>
      <c r="DP12" s="32"/>
      <c r="DQ12" s="32"/>
      <c r="DR12" s="32"/>
      <c r="DS12" s="32"/>
      <c r="DT12" s="32"/>
      <c r="DU12" s="32"/>
      <c r="DV12" s="32"/>
      <c r="DW12" s="32"/>
      <c r="DX12" s="32"/>
      <c r="DY12" s="32"/>
      <c r="DZ12" s="32"/>
      <c r="EA12" s="32"/>
      <c r="EB12" s="32"/>
      <c r="EC12" s="32"/>
      <c r="ED12" s="32"/>
      <c r="EE12" s="32"/>
      <c r="EF12" s="32"/>
      <c r="EG12" s="32"/>
      <c r="EH12" s="32"/>
      <c r="EI12" s="32"/>
      <c r="EJ12" s="32"/>
      <c r="EK12" s="32"/>
      <c r="EL12" s="32"/>
      <c r="EM12" s="32"/>
      <c r="EN12" s="32"/>
      <c r="EO12" s="32"/>
      <c r="EP12" s="32"/>
      <c r="EQ12" s="32"/>
      <c r="ER12" s="32"/>
      <c r="ES12" s="32"/>
      <c r="ET12" s="32"/>
      <c r="EU12" s="32"/>
      <c r="EV12" s="32"/>
      <c r="EW12" s="32"/>
      <c r="EX12" s="32"/>
      <c r="EY12" s="32"/>
      <c r="EZ12" s="32"/>
      <c r="FA12" s="32"/>
      <c r="FB12" s="32"/>
      <c r="FC12" s="32"/>
      <c r="FD12" s="32"/>
      <c r="FE12" s="32"/>
      <c r="FF12" s="32"/>
      <c r="FG12" s="32"/>
      <c r="FH12" s="32"/>
      <c r="FI12" s="32"/>
      <c r="FJ12" s="32"/>
      <c r="FK12" s="32"/>
      <c r="FL12" s="32"/>
      <c r="FM12" s="32"/>
    </row>
    <row r="13" spans="1:271" s="24" customFormat="1" ht="13.5" customHeight="1">
      <c r="A13" s="663"/>
      <c r="B13" s="625"/>
      <c r="C13" s="625"/>
      <c r="D13" s="628"/>
      <c r="E13" s="617"/>
      <c r="F13" s="619"/>
      <c r="G13" s="399"/>
      <c r="H13" s="668"/>
      <c r="I13" s="642"/>
      <c r="J13" s="642"/>
      <c r="K13" s="657"/>
      <c r="L13" s="657"/>
      <c r="M13" s="659"/>
      <c r="N13" s="605"/>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c r="BI13" s="32"/>
      <c r="BJ13" s="32"/>
      <c r="BK13" s="32"/>
      <c r="BL13" s="32"/>
      <c r="BM13" s="32"/>
      <c r="BN13" s="32"/>
      <c r="BO13" s="32"/>
      <c r="BP13" s="32"/>
      <c r="BQ13" s="32"/>
      <c r="BR13" s="32"/>
      <c r="BS13" s="32"/>
      <c r="BT13" s="32"/>
      <c r="BU13" s="32"/>
      <c r="BV13" s="32"/>
      <c r="BW13" s="32"/>
      <c r="BX13" s="32"/>
      <c r="BY13" s="32"/>
      <c r="BZ13" s="32"/>
      <c r="CA13" s="32"/>
      <c r="CB13" s="32"/>
      <c r="CC13" s="32"/>
      <c r="CD13" s="32"/>
      <c r="CE13" s="32"/>
      <c r="CF13" s="32"/>
      <c r="CG13" s="32"/>
      <c r="CH13" s="32"/>
      <c r="CI13" s="32"/>
      <c r="CJ13" s="32"/>
      <c r="CK13" s="32"/>
      <c r="CL13" s="32"/>
      <c r="CM13" s="32"/>
      <c r="CN13" s="32"/>
      <c r="CO13" s="32"/>
      <c r="CP13" s="32"/>
      <c r="CQ13" s="32"/>
      <c r="CR13" s="32"/>
      <c r="CS13" s="32"/>
      <c r="CT13" s="32"/>
      <c r="CU13" s="32"/>
      <c r="CV13" s="32"/>
      <c r="CW13" s="32"/>
      <c r="CX13" s="32"/>
      <c r="CY13" s="32"/>
      <c r="CZ13" s="32"/>
      <c r="DA13" s="32"/>
      <c r="DB13" s="32"/>
      <c r="DC13" s="32"/>
      <c r="DD13" s="32"/>
      <c r="DE13" s="32"/>
      <c r="DF13" s="32"/>
      <c r="DG13" s="32"/>
      <c r="DH13" s="32"/>
      <c r="DI13" s="32"/>
      <c r="DJ13" s="32"/>
      <c r="DK13" s="32"/>
      <c r="DL13" s="32"/>
      <c r="DM13" s="32"/>
      <c r="DN13" s="32"/>
      <c r="DO13" s="32"/>
      <c r="DP13" s="32"/>
      <c r="DQ13" s="32"/>
      <c r="DR13" s="32"/>
      <c r="DS13" s="32"/>
      <c r="DT13" s="32"/>
      <c r="DU13" s="32"/>
      <c r="DV13" s="32"/>
      <c r="DW13" s="32"/>
      <c r="DX13" s="32"/>
      <c r="DY13" s="32"/>
      <c r="DZ13" s="32"/>
      <c r="EA13" s="32"/>
      <c r="EB13" s="32"/>
      <c r="EC13" s="32"/>
      <c r="ED13" s="32"/>
      <c r="EE13" s="32"/>
      <c r="EF13" s="32"/>
      <c r="EG13" s="32"/>
      <c r="EH13" s="32"/>
      <c r="EI13" s="32"/>
      <c r="EJ13" s="32"/>
      <c r="EK13" s="32"/>
      <c r="EL13" s="32"/>
      <c r="EM13" s="32"/>
      <c r="EN13" s="32"/>
      <c r="EO13" s="32"/>
      <c r="EP13" s="32"/>
      <c r="EQ13" s="32"/>
      <c r="ER13" s="32"/>
      <c r="ES13" s="32"/>
      <c r="ET13" s="32"/>
      <c r="EU13" s="32"/>
      <c r="EV13" s="32"/>
      <c r="EW13" s="32"/>
      <c r="EX13" s="32"/>
      <c r="EY13" s="32"/>
      <c r="EZ13" s="32"/>
      <c r="FA13" s="32"/>
      <c r="FB13" s="32"/>
      <c r="FC13" s="32"/>
      <c r="FD13" s="32"/>
      <c r="FE13" s="32"/>
      <c r="FF13" s="32"/>
      <c r="FG13" s="32"/>
      <c r="FH13" s="32"/>
      <c r="FI13" s="32"/>
      <c r="FJ13" s="32"/>
      <c r="FK13" s="32"/>
      <c r="FL13" s="32"/>
      <c r="FM13" s="32"/>
    </row>
    <row r="14" spans="1:271" s="24" customFormat="1" ht="13.5" customHeight="1">
      <c r="A14" s="663"/>
      <c r="B14" s="625"/>
      <c r="C14" s="625"/>
      <c r="D14" s="628"/>
      <c r="E14" s="617"/>
      <c r="F14" s="619"/>
      <c r="G14" s="399"/>
      <c r="H14" s="668"/>
      <c r="I14" s="642"/>
      <c r="J14" s="642"/>
      <c r="K14" s="657"/>
      <c r="L14" s="657"/>
      <c r="M14" s="659"/>
      <c r="N14" s="605"/>
      <c r="O14" s="32"/>
      <c r="P14" s="32"/>
      <c r="Q14" s="32"/>
      <c r="R14" s="32"/>
      <c r="S14" s="32"/>
      <c r="T14" s="32"/>
      <c r="U14" s="32"/>
      <c r="V14" s="32"/>
      <c r="W14" s="32"/>
      <c r="X14" s="32"/>
      <c r="Y14" s="32"/>
      <c r="Z14" s="32"/>
      <c r="AA14" s="32"/>
      <c r="AB14" s="32"/>
      <c r="AC14" s="32"/>
      <c r="AD14" s="32"/>
      <c r="AE14" s="32"/>
      <c r="AF14" s="32"/>
      <c r="AG14" s="32"/>
      <c r="AH14" s="32"/>
      <c r="AI14" s="32"/>
      <c r="AJ14" s="32"/>
      <c r="AK14" s="32"/>
      <c r="AL14" s="32"/>
      <c r="AM14" s="32"/>
      <c r="AN14" s="32"/>
      <c r="AO14" s="32"/>
      <c r="AP14" s="32"/>
      <c r="AQ14" s="32"/>
      <c r="AR14" s="32"/>
      <c r="AS14" s="32"/>
      <c r="AT14" s="32"/>
      <c r="AU14" s="32"/>
      <c r="AV14" s="32"/>
      <c r="AW14" s="32"/>
      <c r="AX14" s="32"/>
      <c r="AY14" s="32"/>
      <c r="AZ14" s="32"/>
      <c r="BA14" s="32"/>
      <c r="BB14" s="32"/>
      <c r="BC14" s="32"/>
      <c r="BD14" s="32"/>
      <c r="BE14" s="32"/>
      <c r="BF14" s="32"/>
      <c r="BG14" s="32"/>
      <c r="BH14" s="32"/>
      <c r="BI14" s="32"/>
      <c r="BJ14" s="32"/>
      <c r="BK14" s="32"/>
      <c r="BL14" s="32"/>
      <c r="BM14" s="32"/>
      <c r="BN14" s="32"/>
      <c r="BO14" s="32"/>
      <c r="BP14" s="32"/>
      <c r="BQ14" s="32"/>
      <c r="BR14" s="32"/>
      <c r="BS14" s="32"/>
      <c r="BT14" s="32"/>
      <c r="BU14" s="32"/>
      <c r="BV14" s="32"/>
      <c r="BW14" s="32"/>
      <c r="BX14" s="32"/>
      <c r="BY14" s="32"/>
      <c r="BZ14" s="32"/>
      <c r="CA14" s="32"/>
      <c r="CB14" s="32"/>
      <c r="CC14" s="32"/>
      <c r="CD14" s="32"/>
      <c r="CE14" s="32"/>
      <c r="CF14" s="32"/>
      <c r="CG14" s="32"/>
      <c r="CH14" s="32"/>
      <c r="CI14" s="32"/>
      <c r="CJ14" s="32"/>
      <c r="CK14" s="32"/>
      <c r="CL14" s="32"/>
      <c r="CM14" s="32"/>
      <c r="CN14" s="32"/>
      <c r="CO14" s="32"/>
      <c r="CP14" s="32"/>
      <c r="CQ14" s="32"/>
      <c r="CR14" s="32"/>
      <c r="CS14" s="32"/>
      <c r="CT14" s="32"/>
      <c r="CU14" s="32"/>
      <c r="CV14" s="32"/>
      <c r="CW14" s="32"/>
      <c r="CX14" s="32"/>
      <c r="CY14" s="32"/>
      <c r="CZ14" s="32"/>
      <c r="DA14" s="32"/>
      <c r="DB14" s="32"/>
      <c r="DC14" s="32"/>
      <c r="DD14" s="32"/>
      <c r="DE14" s="32"/>
      <c r="DF14" s="32"/>
      <c r="DG14" s="32"/>
      <c r="DH14" s="32"/>
      <c r="DI14" s="32"/>
      <c r="DJ14" s="32"/>
      <c r="DK14" s="32"/>
      <c r="DL14" s="32"/>
      <c r="DM14" s="32"/>
      <c r="DN14" s="32"/>
      <c r="DO14" s="32"/>
      <c r="DP14" s="32"/>
      <c r="DQ14" s="32"/>
      <c r="DR14" s="32"/>
      <c r="DS14" s="32"/>
      <c r="DT14" s="32"/>
      <c r="DU14" s="32"/>
      <c r="DV14" s="32"/>
      <c r="DW14" s="32"/>
      <c r="DX14" s="32"/>
      <c r="DY14" s="32"/>
      <c r="DZ14" s="32"/>
      <c r="EA14" s="32"/>
      <c r="EB14" s="32"/>
      <c r="EC14" s="32"/>
      <c r="ED14" s="32"/>
      <c r="EE14" s="32"/>
      <c r="EF14" s="32"/>
      <c r="EG14" s="32"/>
      <c r="EH14" s="32"/>
      <c r="EI14" s="32"/>
      <c r="EJ14" s="32"/>
      <c r="EK14" s="32"/>
      <c r="EL14" s="32"/>
      <c r="EM14" s="32"/>
      <c r="EN14" s="32"/>
      <c r="EO14" s="32"/>
      <c r="EP14" s="32"/>
      <c r="EQ14" s="32"/>
      <c r="ER14" s="32"/>
      <c r="ES14" s="32"/>
      <c r="ET14" s="32"/>
      <c r="EU14" s="32"/>
      <c r="EV14" s="32"/>
      <c r="EW14" s="32"/>
      <c r="EX14" s="32"/>
      <c r="EY14" s="32"/>
      <c r="EZ14" s="32"/>
      <c r="FA14" s="32"/>
      <c r="FB14" s="32"/>
      <c r="FC14" s="32"/>
      <c r="FD14" s="32"/>
      <c r="FE14" s="32"/>
      <c r="FF14" s="32"/>
      <c r="FG14" s="32"/>
      <c r="FH14" s="32"/>
      <c r="FI14" s="32"/>
      <c r="FJ14" s="32"/>
      <c r="FK14" s="32"/>
      <c r="FL14" s="32"/>
      <c r="FM14" s="32"/>
    </row>
    <row r="15" spans="1:271" s="24" customFormat="1" ht="13.5" customHeight="1">
      <c r="A15" s="663"/>
      <c r="B15" s="625"/>
      <c r="C15" s="625"/>
      <c r="D15" s="628"/>
      <c r="E15" s="617"/>
      <c r="F15" s="619"/>
      <c r="G15" s="399"/>
      <c r="H15" s="668"/>
      <c r="I15" s="642"/>
      <c r="J15" s="642"/>
      <c r="K15" s="657"/>
      <c r="L15" s="657"/>
      <c r="M15" s="659"/>
      <c r="N15" s="605"/>
      <c r="O15" s="32"/>
      <c r="P15" s="32"/>
      <c r="Q15" s="32"/>
      <c r="R15" s="32"/>
      <c r="S15" s="32"/>
      <c r="T15" s="32"/>
      <c r="U15" s="32"/>
      <c r="V15" s="32"/>
      <c r="W15" s="32"/>
      <c r="X15" s="32"/>
      <c r="Y15" s="32"/>
      <c r="Z15" s="32"/>
      <c r="AA15" s="32"/>
      <c r="AB15" s="32"/>
      <c r="AC15" s="32"/>
      <c r="AD15" s="32"/>
      <c r="AE15" s="32"/>
      <c r="AF15" s="32"/>
      <c r="AG15" s="32"/>
      <c r="AH15" s="32"/>
      <c r="AI15" s="32"/>
      <c r="AJ15" s="32"/>
      <c r="AK15" s="32"/>
      <c r="AL15" s="32"/>
      <c r="AM15" s="32"/>
      <c r="AN15" s="32"/>
      <c r="AO15" s="32"/>
      <c r="AP15" s="32"/>
      <c r="AQ15" s="32"/>
      <c r="AR15" s="32"/>
      <c r="AS15" s="32"/>
      <c r="AT15" s="32"/>
      <c r="AU15" s="32"/>
      <c r="AV15" s="32"/>
      <c r="AW15" s="32"/>
      <c r="AX15" s="32"/>
      <c r="AY15" s="32"/>
      <c r="AZ15" s="32"/>
      <c r="BA15" s="32"/>
      <c r="BB15" s="32"/>
      <c r="BC15" s="32"/>
      <c r="BD15" s="32"/>
      <c r="BE15" s="32"/>
      <c r="BF15" s="32"/>
      <c r="BG15" s="32"/>
      <c r="BH15" s="32"/>
      <c r="BI15" s="32"/>
      <c r="BJ15" s="32"/>
      <c r="BK15" s="32"/>
      <c r="BL15" s="32"/>
      <c r="BM15" s="32"/>
      <c r="BN15" s="32"/>
      <c r="BO15" s="32"/>
      <c r="BP15" s="32"/>
      <c r="BQ15" s="32"/>
      <c r="BR15" s="32"/>
      <c r="BS15" s="32"/>
      <c r="BT15" s="32"/>
      <c r="BU15" s="32"/>
      <c r="BV15" s="32"/>
      <c r="BW15" s="32"/>
      <c r="BX15" s="32"/>
      <c r="BY15" s="32"/>
      <c r="BZ15" s="32"/>
      <c r="CA15" s="32"/>
      <c r="CB15" s="32"/>
      <c r="CC15" s="32"/>
      <c r="CD15" s="32"/>
      <c r="CE15" s="32"/>
      <c r="CF15" s="32"/>
      <c r="CG15" s="32"/>
      <c r="CH15" s="32"/>
      <c r="CI15" s="32"/>
      <c r="CJ15" s="32"/>
      <c r="CK15" s="32"/>
      <c r="CL15" s="32"/>
      <c r="CM15" s="32"/>
      <c r="CN15" s="32"/>
      <c r="CO15" s="32"/>
      <c r="CP15" s="32"/>
      <c r="CQ15" s="32"/>
      <c r="CR15" s="32"/>
      <c r="CS15" s="32"/>
      <c r="CT15" s="32"/>
      <c r="CU15" s="32"/>
      <c r="CV15" s="32"/>
      <c r="CW15" s="32"/>
      <c r="CX15" s="32"/>
      <c r="CY15" s="32"/>
      <c r="CZ15" s="32"/>
      <c r="DA15" s="32"/>
      <c r="DB15" s="32"/>
      <c r="DC15" s="32"/>
      <c r="DD15" s="32"/>
      <c r="DE15" s="32"/>
      <c r="DF15" s="32"/>
      <c r="DG15" s="32"/>
      <c r="DH15" s="32"/>
      <c r="DI15" s="32"/>
      <c r="DJ15" s="32"/>
      <c r="DK15" s="32"/>
      <c r="DL15" s="32"/>
      <c r="DM15" s="32"/>
      <c r="DN15" s="32"/>
      <c r="DO15" s="32"/>
      <c r="DP15" s="32"/>
      <c r="DQ15" s="32"/>
      <c r="DR15" s="32"/>
      <c r="DS15" s="32"/>
      <c r="DT15" s="32"/>
      <c r="DU15" s="32"/>
      <c r="DV15" s="32"/>
      <c r="DW15" s="32"/>
      <c r="DX15" s="32"/>
      <c r="DY15" s="32"/>
      <c r="DZ15" s="32"/>
      <c r="EA15" s="32"/>
      <c r="EB15" s="32"/>
      <c r="EC15" s="32"/>
      <c r="ED15" s="32"/>
      <c r="EE15" s="32"/>
      <c r="EF15" s="32"/>
      <c r="EG15" s="32"/>
      <c r="EH15" s="32"/>
      <c r="EI15" s="32"/>
      <c r="EJ15" s="32"/>
      <c r="EK15" s="32"/>
      <c r="EL15" s="32"/>
      <c r="EM15" s="32"/>
      <c r="EN15" s="32"/>
      <c r="EO15" s="32"/>
      <c r="EP15" s="32"/>
      <c r="EQ15" s="32"/>
      <c r="ER15" s="32"/>
      <c r="ES15" s="32"/>
      <c r="ET15" s="32"/>
      <c r="EU15" s="32"/>
      <c r="EV15" s="32"/>
      <c r="EW15" s="32"/>
      <c r="EX15" s="32"/>
      <c r="EY15" s="32"/>
      <c r="EZ15" s="32"/>
      <c r="FA15" s="32"/>
      <c r="FB15" s="32"/>
      <c r="FC15" s="32"/>
      <c r="FD15" s="32"/>
      <c r="FE15" s="32"/>
      <c r="FF15" s="32"/>
      <c r="FG15" s="32"/>
      <c r="FH15" s="32"/>
      <c r="FI15" s="32"/>
      <c r="FJ15" s="32"/>
      <c r="FK15" s="32"/>
      <c r="FL15" s="32"/>
      <c r="FM15" s="32"/>
    </row>
    <row r="16" spans="1:271" s="24" customFormat="1" ht="13.5" customHeight="1">
      <c r="A16" s="663"/>
      <c r="B16" s="625"/>
      <c r="C16" s="625"/>
      <c r="D16" s="628"/>
      <c r="E16" s="617"/>
      <c r="F16" s="619"/>
      <c r="G16" s="399"/>
      <c r="H16" s="668"/>
      <c r="I16" s="642"/>
      <c r="J16" s="642"/>
      <c r="K16" s="657"/>
      <c r="L16" s="657"/>
      <c r="M16" s="659"/>
      <c r="N16" s="605"/>
      <c r="O16" s="32"/>
      <c r="P16" s="32"/>
      <c r="Q16" s="32"/>
      <c r="R16" s="32"/>
      <c r="S16" s="32"/>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c r="BI16" s="32"/>
      <c r="BJ16" s="32"/>
      <c r="BK16" s="32"/>
      <c r="BL16" s="32"/>
      <c r="BM16" s="32"/>
      <c r="BN16" s="32"/>
      <c r="BO16" s="32"/>
      <c r="BP16" s="32"/>
      <c r="BQ16" s="32"/>
      <c r="BR16" s="32"/>
      <c r="BS16" s="32"/>
      <c r="BT16" s="32"/>
      <c r="BU16" s="32"/>
      <c r="BV16" s="32"/>
      <c r="BW16" s="32"/>
      <c r="BX16" s="32"/>
      <c r="BY16" s="32"/>
      <c r="BZ16" s="32"/>
      <c r="CA16" s="32"/>
      <c r="CB16" s="32"/>
      <c r="CC16" s="32"/>
      <c r="CD16" s="32"/>
      <c r="CE16" s="32"/>
      <c r="CF16" s="32"/>
      <c r="CG16" s="32"/>
      <c r="CH16" s="32"/>
      <c r="CI16" s="32"/>
      <c r="CJ16" s="32"/>
      <c r="CK16" s="32"/>
      <c r="CL16" s="32"/>
      <c r="CM16" s="32"/>
      <c r="CN16" s="32"/>
      <c r="CO16" s="32"/>
      <c r="CP16" s="32"/>
      <c r="CQ16" s="32"/>
      <c r="CR16" s="32"/>
      <c r="CS16" s="32"/>
      <c r="CT16" s="32"/>
      <c r="CU16" s="32"/>
      <c r="CV16" s="32"/>
      <c r="CW16" s="32"/>
      <c r="CX16" s="32"/>
      <c r="CY16" s="32"/>
      <c r="CZ16" s="32"/>
      <c r="DA16" s="32"/>
      <c r="DB16" s="32"/>
      <c r="DC16" s="32"/>
      <c r="DD16" s="32"/>
      <c r="DE16" s="32"/>
      <c r="DF16" s="32"/>
      <c r="DG16" s="32"/>
      <c r="DH16" s="32"/>
      <c r="DI16" s="32"/>
      <c r="DJ16" s="32"/>
      <c r="DK16" s="32"/>
      <c r="DL16" s="32"/>
      <c r="DM16" s="32"/>
      <c r="DN16" s="32"/>
      <c r="DO16" s="32"/>
      <c r="DP16" s="32"/>
      <c r="DQ16" s="32"/>
      <c r="DR16" s="32"/>
      <c r="DS16" s="32"/>
      <c r="DT16" s="32"/>
      <c r="DU16" s="32"/>
      <c r="DV16" s="32"/>
      <c r="DW16" s="32"/>
      <c r="DX16" s="32"/>
      <c r="DY16" s="32"/>
      <c r="DZ16" s="32"/>
      <c r="EA16" s="32"/>
      <c r="EB16" s="32"/>
      <c r="EC16" s="32"/>
      <c r="ED16" s="32"/>
      <c r="EE16" s="32"/>
      <c r="EF16" s="32"/>
      <c r="EG16" s="32"/>
      <c r="EH16" s="32"/>
      <c r="EI16" s="32"/>
      <c r="EJ16" s="32"/>
      <c r="EK16" s="32"/>
      <c r="EL16" s="32"/>
      <c r="EM16" s="32"/>
      <c r="EN16" s="32"/>
      <c r="EO16" s="32"/>
      <c r="EP16" s="32"/>
      <c r="EQ16" s="32"/>
      <c r="ER16" s="32"/>
      <c r="ES16" s="32"/>
      <c r="ET16" s="32"/>
      <c r="EU16" s="32"/>
      <c r="EV16" s="32"/>
      <c r="EW16" s="32"/>
      <c r="EX16" s="32"/>
      <c r="EY16" s="32"/>
      <c r="EZ16" s="32"/>
      <c r="FA16" s="32"/>
      <c r="FB16" s="32"/>
      <c r="FC16" s="32"/>
      <c r="FD16" s="32"/>
      <c r="FE16" s="32"/>
      <c r="FF16" s="32"/>
      <c r="FG16" s="32"/>
      <c r="FH16" s="32"/>
      <c r="FI16" s="32"/>
      <c r="FJ16" s="32"/>
      <c r="FK16" s="32"/>
      <c r="FL16" s="32"/>
      <c r="FM16" s="32"/>
    </row>
    <row r="17" spans="1:169" s="24" customFormat="1" ht="13.5" customHeight="1">
      <c r="A17" s="663"/>
      <c r="B17" s="625"/>
      <c r="C17" s="625"/>
      <c r="D17" s="628"/>
      <c r="E17" s="617"/>
      <c r="F17" s="619"/>
      <c r="G17" s="399"/>
      <c r="H17" s="668"/>
      <c r="I17" s="642"/>
      <c r="J17" s="642"/>
      <c r="K17" s="657"/>
      <c r="L17" s="657"/>
      <c r="M17" s="659"/>
      <c r="N17" s="605"/>
      <c r="O17" s="32"/>
      <c r="P17" s="32"/>
      <c r="Q17" s="32"/>
      <c r="R17" s="32"/>
      <c r="S17" s="32"/>
      <c r="T17" s="32"/>
      <c r="U17" s="32"/>
      <c r="V17" s="32"/>
      <c r="W17" s="32"/>
      <c r="X17" s="32"/>
      <c r="Y17" s="32"/>
      <c r="Z17" s="32"/>
      <c r="AA17" s="32"/>
      <c r="AB17" s="32"/>
      <c r="AC17" s="32"/>
      <c r="AD17" s="32"/>
      <c r="AE17" s="32"/>
      <c r="AF17" s="32"/>
      <c r="AG17" s="32"/>
      <c r="AH17" s="32"/>
      <c r="AI17" s="32"/>
      <c r="AJ17" s="32"/>
      <c r="AK17" s="32"/>
      <c r="AL17" s="32"/>
      <c r="AM17" s="32"/>
      <c r="AN17" s="32"/>
      <c r="AO17" s="32"/>
      <c r="AP17" s="32"/>
      <c r="AQ17" s="32"/>
      <c r="AR17" s="32"/>
      <c r="AS17" s="32"/>
      <c r="AT17" s="32"/>
      <c r="AU17" s="32"/>
      <c r="AV17" s="32"/>
      <c r="AW17" s="32"/>
      <c r="AX17" s="32"/>
      <c r="AY17" s="32"/>
      <c r="AZ17" s="32"/>
      <c r="BA17" s="32"/>
      <c r="BB17" s="32"/>
      <c r="BC17" s="32"/>
      <c r="BD17" s="32"/>
      <c r="BE17" s="32"/>
      <c r="BF17" s="32"/>
      <c r="BG17" s="32"/>
      <c r="BH17" s="32"/>
      <c r="BI17" s="32"/>
      <c r="BJ17" s="32"/>
      <c r="BK17" s="32"/>
      <c r="BL17" s="32"/>
      <c r="BM17" s="32"/>
      <c r="BN17" s="32"/>
      <c r="BO17" s="32"/>
      <c r="BP17" s="32"/>
      <c r="BQ17" s="32"/>
      <c r="BR17" s="32"/>
      <c r="BS17" s="32"/>
      <c r="BT17" s="32"/>
      <c r="BU17" s="32"/>
      <c r="BV17" s="32"/>
      <c r="BW17" s="32"/>
      <c r="BX17" s="32"/>
      <c r="BY17" s="32"/>
      <c r="BZ17" s="32"/>
      <c r="CA17" s="32"/>
      <c r="CB17" s="32"/>
      <c r="CC17" s="32"/>
      <c r="CD17" s="32"/>
      <c r="CE17" s="32"/>
      <c r="CF17" s="32"/>
      <c r="CG17" s="32"/>
      <c r="CH17" s="32"/>
      <c r="CI17" s="32"/>
      <c r="CJ17" s="32"/>
      <c r="CK17" s="32"/>
      <c r="CL17" s="32"/>
      <c r="CM17" s="32"/>
      <c r="CN17" s="32"/>
      <c r="CO17" s="32"/>
      <c r="CP17" s="32"/>
      <c r="CQ17" s="32"/>
      <c r="CR17" s="32"/>
      <c r="CS17" s="32"/>
      <c r="CT17" s="32"/>
      <c r="CU17" s="32"/>
      <c r="CV17" s="32"/>
      <c r="CW17" s="32"/>
      <c r="CX17" s="32"/>
      <c r="CY17" s="32"/>
      <c r="CZ17" s="32"/>
      <c r="DA17" s="32"/>
      <c r="DB17" s="32"/>
      <c r="DC17" s="32"/>
      <c r="DD17" s="32"/>
      <c r="DE17" s="32"/>
      <c r="DF17" s="32"/>
      <c r="DG17" s="32"/>
      <c r="DH17" s="32"/>
      <c r="DI17" s="32"/>
      <c r="DJ17" s="32"/>
      <c r="DK17" s="32"/>
      <c r="DL17" s="32"/>
      <c r="DM17" s="32"/>
      <c r="DN17" s="32"/>
      <c r="DO17" s="32"/>
      <c r="DP17" s="32"/>
      <c r="DQ17" s="32"/>
      <c r="DR17" s="32"/>
      <c r="DS17" s="32"/>
      <c r="DT17" s="32"/>
      <c r="DU17" s="32"/>
      <c r="DV17" s="32"/>
      <c r="DW17" s="32"/>
      <c r="DX17" s="32"/>
      <c r="DY17" s="32"/>
      <c r="DZ17" s="32"/>
      <c r="EA17" s="32"/>
      <c r="EB17" s="32"/>
      <c r="EC17" s="32"/>
      <c r="ED17" s="32"/>
      <c r="EE17" s="32"/>
      <c r="EF17" s="32"/>
      <c r="EG17" s="32"/>
      <c r="EH17" s="32"/>
      <c r="EI17" s="32"/>
      <c r="EJ17" s="32"/>
      <c r="EK17" s="32"/>
      <c r="EL17" s="32"/>
      <c r="EM17" s="32"/>
      <c r="EN17" s="32"/>
      <c r="EO17" s="32"/>
      <c r="EP17" s="32"/>
      <c r="EQ17" s="32"/>
      <c r="ER17" s="32"/>
      <c r="ES17" s="32"/>
      <c r="ET17" s="32"/>
      <c r="EU17" s="32"/>
      <c r="EV17" s="32"/>
      <c r="EW17" s="32"/>
      <c r="EX17" s="32"/>
      <c r="EY17" s="32"/>
      <c r="EZ17" s="32"/>
      <c r="FA17" s="32"/>
      <c r="FB17" s="32"/>
      <c r="FC17" s="32"/>
      <c r="FD17" s="32"/>
      <c r="FE17" s="32"/>
      <c r="FF17" s="32"/>
      <c r="FG17" s="32"/>
      <c r="FH17" s="32"/>
      <c r="FI17" s="32"/>
      <c r="FJ17" s="32"/>
      <c r="FK17" s="32"/>
      <c r="FL17" s="32"/>
      <c r="FM17" s="32"/>
    </row>
    <row r="18" spans="1:169" s="24" customFormat="1" ht="13.5" customHeight="1">
      <c r="A18" s="663"/>
      <c r="B18" s="625"/>
      <c r="C18" s="625"/>
      <c r="D18" s="628"/>
      <c r="E18" s="617"/>
      <c r="F18" s="619"/>
      <c r="G18" s="399"/>
      <c r="H18" s="668"/>
      <c r="I18" s="642"/>
      <c r="J18" s="642"/>
      <c r="K18" s="657"/>
      <c r="L18" s="657"/>
      <c r="M18" s="659"/>
      <c r="N18" s="605"/>
      <c r="O18" s="32"/>
      <c r="P18" s="32"/>
      <c r="Q18" s="32"/>
      <c r="R18" s="32"/>
      <c r="S18" s="32"/>
      <c r="T18" s="32"/>
      <c r="U18" s="32"/>
      <c r="V18" s="32"/>
      <c r="W18" s="32"/>
      <c r="X18" s="32"/>
      <c r="Y18" s="32"/>
      <c r="Z18" s="32"/>
      <c r="AA18" s="32"/>
      <c r="AB18" s="32"/>
      <c r="AC18" s="32"/>
      <c r="AD18" s="32"/>
      <c r="AE18" s="32"/>
      <c r="AF18" s="32"/>
      <c r="AG18" s="32"/>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c r="BF18" s="32"/>
      <c r="BG18" s="32"/>
      <c r="BH18" s="32"/>
      <c r="BI18" s="32"/>
      <c r="BJ18" s="32"/>
      <c r="BK18" s="32"/>
      <c r="BL18" s="32"/>
      <c r="BM18" s="32"/>
      <c r="BN18" s="32"/>
      <c r="BO18" s="32"/>
      <c r="BP18" s="32"/>
      <c r="BQ18" s="32"/>
      <c r="BR18" s="32"/>
      <c r="BS18" s="32"/>
      <c r="BT18" s="32"/>
      <c r="BU18" s="32"/>
      <c r="BV18" s="32"/>
      <c r="BW18" s="32"/>
      <c r="BX18" s="32"/>
      <c r="BY18" s="32"/>
      <c r="BZ18" s="32"/>
      <c r="CA18" s="32"/>
      <c r="CB18" s="32"/>
      <c r="CC18" s="32"/>
      <c r="CD18" s="32"/>
      <c r="CE18" s="32"/>
      <c r="CF18" s="32"/>
      <c r="CG18" s="32"/>
      <c r="CH18" s="32"/>
      <c r="CI18" s="32"/>
      <c r="CJ18" s="32"/>
      <c r="CK18" s="32"/>
      <c r="CL18" s="32"/>
      <c r="CM18" s="32"/>
      <c r="CN18" s="32"/>
      <c r="CO18" s="32"/>
      <c r="CP18" s="32"/>
      <c r="CQ18" s="32"/>
      <c r="CR18" s="32"/>
      <c r="CS18" s="32"/>
      <c r="CT18" s="32"/>
      <c r="CU18" s="32"/>
      <c r="CV18" s="32"/>
      <c r="CW18" s="32"/>
      <c r="CX18" s="32"/>
      <c r="CY18" s="32"/>
      <c r="CZ18" s="32"/>
      <c r="DA18" s="32"/>
      <c r="DB18" s="32"/>
      <c r="DC18" s="32"/>
      <c r="DD18" s="32"/>
      <c r="DE18" s="32"/>
      <c r="DF18" s="32"/>
      <c r="DG18" s="32"/>
      <c r="DH18" s="32"/>
      <c r="DI18" s="32"/>
      <c r="DJ18" s="32"/>
      <c r="DK18" s="32"/>
      <c r="DL18" s="32"/>
      <c r="DM18" s="32"/>
      <c r="DN18" s="32"/>
      <c r="DO18" s="32"/>
      <c r="DP18" s="32"/>
      <c r="DQ18" s="32"/>
      <c r="DR18" s="32"/>
      <c r="DS18" s="32"/>
      <c r="DT18" s="32"/>
      <c r="DU18" s="32"/>
      <c r="DV18" s="32"/>
      <c r="DW18" s="32"/>
      <c r="DX18" s="32"/>
      <c r="DY18" s="32"/>
      <c r="DZ18" s="32"/>
      <c r="EA18" s="32"/>
      <c r="EB18" s="32"/>
      <c r="EC18" s="32"/>
      <c r="ED18" s="32"/>
      <c r="EE18" s="32"/>
      <c r="EF18" s="32"/>
      <c r="EG18" s="32"/>
      <c r="EH18" s="32"/>
      <c r="EI18" s="32"/>
      <c r="EJ18" s="32"/>
      <c r="EK18" s="32"/>
      <c r="EL18" s="32"/>
      <c r="EM18" s="32"/>
      <c r="EN18" s="32"/>
      <c r="EO18" s="32"/>
      <c r="EP18" s="32"/>
      <c r="EQ18" s="32"/>
      <c r="ER18" s="32"/>
      <c r="ES18" s="32"/>
      <c r="ET18" s="32"/>
      <c r="EU18" s="32"/>
      <c r="EV18" s="32"/>
      <c r="EW18" s="32"/>
      <c r="EX18" s="32"/>
      <c r="EY18" s="32"/>
      <c r="EZ18" s="32"/>
      <c r="FA18" s="32"/>
      <c r="FB18" s="32"/>
      <c r="FC18" s="32"/>
      <c r="FD18" s="32"/>
      <c r="FE18" s="32"/>
      <c r="FF18" s="32"/>
      <c r="FG18" s="32"/>
      <c r="FH18" s="32"/>
      <c r="FI18" s="32"/>
      <c r="FJ18" s="32"/>
      <c r="FK18" s="32"/>
      <c r="FL18" s="32"/>
      <c r="FM18" s="32"/>
    </row>
    <row r="19" spans="1:169" s="24" customFormat="1" ht="21.75" customHeight="1">
      <c r="A19" s="663"/>
      <c r="B19" s="625"/>
      <c r="C19" s="625"/>
      <c r="D19" s="628"/>
      <c r="E19" s="617"/>
      <c r="F19" s="619"/>
      <c r="G19" s="415"/>
      <c r="H19" s="668"/>
      <c r="I19" s="642"/>
      <c r="J19" s="642"/>
      <c r="K19" s="658"/>
      <c r="L19" s="658"/>
      <c r="M19" s="659"/>
      <c r="N19" s="605"/>
      <c r="O19" s="32"/>
      <c r="P19" s="32"/>
      <c r="Q19" s="32"/>
      <c r="R19" s="32"/>
      <c r="S19" s="32"/>
      <c r="T19" s="32"/>
      <c r="U19" s="32"/>
      <c r="V19" s="32"/>
      <c r="W19" s="32"/>
      <c r="X19" s="32"/>
      <c r="Y19" s="32"/>
      <c r="Z19" s="32"/>
      <c r="AA19" s="32"/>
      <c r="AB19" s="32"/>
      <c r="AC19" s="32"/>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2"/>
      <c r="BG19" s="32"/>
      <c r="BH19" s="32"/>
      <c r="BI19" s="32"/>
      <c r="BJ19" s="32"/>
      <c r="BK19" s="32"/>
      <c r="BL19" s="32"/>
      <c r="BM19" s="32"/>
      <c r="BN19" s="32"/>
      <c r="BO19" s="32"/>
      <c r="BP19" s="32"/>
      <c r="BQ19" s="32"/>
      <c r="BR19" s="32"/>
      <c r="BS19" s="32"/>
      <c r="BT19" s="32"/>
      <c r="BU19" s="32"/>
      <c r="BV19" s="32"/>
      <c r="BW19" s="32"/>
      <c r="BX19" s="32"/>
      <c r="BY19" s="32"/>
      <c r="BZ19" s="32"/>
      <c r="CA19" s="32"/>
      <c r="CB19" s="32"/>
      <c r="CC19" s="32"/>
      <c r="CD19" s="32"/>
      <c r="CE19" s="32"/>
      <c r="CF19" s="32"/>
      <c r="CG19" s="32"/>
      <c r="CH19" s="32"/>
      <c r="CI19" s="32"/>
      <c r="CJ19" s="32"/>
      <c r="CK19" s="32"/>
      <c r="CL19" s="32"/>
      <c r="CM19" s="32"/>
      <c r="CN19" s="32"/>
      <c r="CO19" s="32"/>
      <c r="CP19" s="32"/>
      <c r="CQ19" s="32"/>
      <c r="CR19" s="32"/>
      <c r="CS19" s="32"/>
      <c r="CT19" s="32"/>
      <c r="CU19" s="32"/>
      <c r="CV19" s="32"/>
      <c r="CW19" s="32"/>
      <c r="CX19" s="32"/>
      <c r="CY19" s="32"/>
      <c r="CZ19" s="32"/>
      <c r="DA19" s="32"/>
      <c r="DB19" s="32"/>
      <c r="DC19" s="32"/>
      <c r="DD19" s="32"/>
      <c r="DE19" s="32"/>
      <c r="DF19" s="32"/>
      <c r="DG19" s="32"/>
      <c r="DH19" s="32"/>
      <c r="DI19" s="32"/>
      <c r="DJ19" s="32"/>
      <c r="DK19" s="32"/>
      <c r="DL19" s="32"/>
      <c r="DM19" s="32"/>
      <c r="DN19" s="32"/>
      <c r="DO19" s="32"/>
      <c r="DP19" s="32"/>
      <c r="DQ19" s="32"/>
      <c r="DR19" s="32"/>
      <c r="DS19" s="32"/>
      <c r="DT19" s="32"/>
      <c r="DU19" s="32"/>
      <c r="DV19" s="32"/>
      <c r="DW19" s="32"/>
      <c r="DX19" s="32"/>
      <c r="DY19" s="32"/>
      <c r="DZ19" s="32"/>
      <c r="EA19" s="32"/>
      <c r="EB19" s="32"/>
      <c r="EC19" s="32"/>
      <c r="ED19" s="32"/>
      <c r="EE19" s="32"/>
      <c r="EF19" s="32"/>
      <c r="EG19" s="32"/>
      <c r="EH19" s="32"/>
      <c r="EI19" s="32"/>
      <c r="EJ19" s="32"/>
      <c r="EK19" s="32"/>
      <c r="EL19" s="32"/>
      <c r="EM19" s="32"/>
      <c r="EN19" s="32"/>
      <c r="EO19" s="32"/>
      <c r="EP19" s="32"/>
      <c r="EQ19" s="32"/>
      <c r="ER19" s="32"/>
      <c r="ES19" s="32"/>
      <c r="ET19" s="32"/>
      <c r="EU19" s="32"/>
      <c r="EV19" s="32"/>
      <c r="EW19" s="32"/>
      <c r="EX19" s="32"/>
      <c r="EY19" s="32"/>
      <c r="EZ19" s="32"/>
      <c r="FA19" s="32"/>
      <c r="FB19" s="32"/>
      <c r="FC19" s="32"/>
      <c r="FD19" s="32"/>
      <c r="FE19" s="32"/>
      <c r="FF19" s="32"/>
      <c r="FG19" s="32"/>
      <c r="FH19" s="32"/>
      <c r="FI19" s="32"/>
      <c r="FJ19" s="32"/>
      <c r="FK19" s="32"/>
      <c r="FL19" s="32"/>
      <c r="FM19" s="32"/>
    </row>
    <row r="20" spans="1:169" s="24" customFormat="1" ht="13.9" customHeight="1">
      <c r="A20" s="663">
        <f>'7- Mapa Final'!A20</f>
        <v>2</v>
      </c>
      <c r="B20" s="625" t="str">
        <f>'7- Mapa Final'!B20</f>
        <v>Pérdida o deterioro de documentos que reposan en custodia en el Archivo Central de Pereira</v>
      </c>
      <c r="C20" s="625" t="str">
        <f>'7- Mapa Final'!C20</f>
        <v>Que desaparezcan documentos en poder del archivo o que la información que contienen no  se pueda recuperar por deterioro de los mismos</v>
      </c>
      <c r="D20" s="627" t="str">
        <f>'7- Mapa Final'!J20</f>
        <v>Muy Baja - 1</v>
      </c>
      <c r="E20" s="616" t="str">
        <f>'7- Mapa Final'!K20</f>
        <v>Leve - 1</v>
      </c>
      <c r="F20" s="630" t="str">
        <f>'7- Mapa Final'!M20</f>
        <v>Bajo - 1</v>
      </c>
      <c r="G20" s="391" t="s">
        <v>406</v>
      </c>
      <c r="H20" s="641" t="s">
        <v>518</v>
      </c>
      <c r="I20" s="642"/>
      <c r="J20" s="655" t="s">
        <v>11</v>
      </c>
      <c r="K20" s="656">
        <v>45748</v>
      </c>
      <c r="L20" s="656">
        <v>45838</v>
      </c>
      <c r="M20" s="659" t="s">
        <v>532</v>
      </c>
      <c r="N20" s="605"/>
      <c r="O20" s="32"/>
      <c r="P20" s="32"/>
      <c r="Q20" s="32"/>
      <c r="R20" s="32"/>
      <c r="S20" s="32"/>
      <c r="T20" s="32"/>
      <c r="U20" s="32"/>
      <c r="V20" s="32"/>
      <c r="W20" s="32"/>
      <c r="X20" s="32"/>
      <c r="Y20" s="32"/>
      <c r="Z20" s="32"/>
      <c r="AA20" s="32"/>
      <c r="AB20" s="32"/>
      <c r="AC20" s="32"/>
      <c r="AD20" s="32"/>
      <c r="AE20" s="32"/>
      <c r="AF20" s="32"/>
      <c r="AG20" s="32"/>
      <c r="AH20" s="32"/>
      <c r="AI20" s="32"/>
      <c r="AJ20" s="32"/>
      <c r="AK20" s="32"/>
      <c r="AL20" s="32"/>
      <c r="AM20" s="32"/>
      <c r="AN20" s="32"/>
      <c r="AO20" s="32"/>
      <c r="AP20" s="32"/>
      <c r="AQ20" s="32"/>
      <c r="AR20" s="32"/>
      <c r="AS20" s="32"/>
      <c r="AT20" s="32"/>
      <c r="AU20" s="32"/>
      <c r="AV20" s="32"/>
      <c r="AW20" s="32"/>
      <c r="AX20" s="32"/>
      <c r="AY20" s="32"/>
      <c r="AZ20" s="32"/>
      <c r="BA20" s="32"/>
      <c r="BB20" s="32"/>
      <c r="BC20" s="32"/>
      <c r="BD20" s="32"/>
      <c r="BE20" s="32"/>
      <c r="BF20" s="32"/>
      <c r="BG20" s="32"/>
      <c r="BH20" s="32"/>
      <c r="BI20" s="32"/>
      <c r="BJ20" s="32"/>
      <c r="BK20" s="32"/>
      <c r="BL20" s="32"/>
      <c r="BM20" s="32"/>
      <c r="BN20" s="32"/>
      <c r="BO20" s="32"/>
      <c r="BP20" s="32"/>
      <c r="BQ20" s="32"/>
      <c r="BR20" s="32"/>
      <c r="BS20" s="32"/>
      <c r="BT20" s="32"/>
      <c r="BU20" s="32"/>
      <c r="BV20" s="32"/>
      <c r="BW20" s="32"/>
      <c r="BX20" s="32"/>
      <c r="BY20" s="32"/>
      <c r="BZ20" s="32"/>
      <c r="CA20" s="32"/>
      <c r="CB20" s="32"/>
      <c r="CC20" s="32"/>
      <c r="CD20" s="32"/>
      <c r="CE20" s="32"/>
      <c r="CF20" s="32"/>
      <c r="CG20" s="32"/>
      <c r="CH20" s="32"/>
      <c r="CI20" s="32"/>
      <c r="CJ20" s="32"/>
      <c r="CK20" s="32"/>
      <c r="CL20" s="32"/>
      <c r="CM20" s="32"/>
      <c r="CN20" s="32"/>
      <c r="CO20" s="32"/>
      <c r="CP20" s="32"/>
      <c r="CQ20" s="32"/>
      <c r="CR20" s="32"/>
      <c r="CS20" s="32"/>
      <c r="CT20" s="32"/>
      <c r="CU20" s="32"/>
      <c r="CV20" s="32"/>
      <c r="CW20" s="32"/>
      <c r="CX20" s="32"/>
      <c r="CY20" s="32"/>
      <c r="CZ20" s="32"/>
      <c r="DA20" s="32"/>
      <c r="DB20" s="32"/>
      <c r="DC20" s="32"/>
      <c r="DD20" s="32"/>
      <c r="DE20" s="32"/>
      <c r="DF20" s="32"/>
      <c r="DG20" s="32"/>
      <c r="DH20" s="32"/>
      <c r="DI20" s="32"/>
      <c r="DJ20" s="32"/>
      <c r="DK20" s="32"/>
      <c r="DL20" s="32"/>
      <c r="DM20" s="32"/>
      <c r="DN20" s="32"/>
      <c r="DO20" s="32"/>
      <c r="DP20" s="32"/>
      <c r="DQ20" s="32"/>
      <c r="DR20" s="32"/>
      <c r="DS20" s="32"/>
      <c r="DT20" s="32"/>
      <c r="DU20" s="32"/>
      <c r="DV20" s="32"/>
      <c r="DW20" s="32"/>
      <c r="DX20" s="32"/>
      <c r="DY20" s="32"/>
      <c r="DZ20" s="32"/>
      <c r="EA20" s="32"/>
      <c r="EB20" s="32"/>
      <c r="EC20" s="32"/>
      <c r="ED20" s="32"/>
      <c r="EE20" s="32"/>
      <c r="EF20" s="32"/>
      <c r="EG20" s="32"/>
      <c r="EH20" s="32"/>
      <c r="EI20" s="32"/>
      <c r="EJ20" s="32"/>
      <c r="EK20" s="32"/>
      <c r="EL20" s="32"/>
      <c r="EM20" s="32"/>
      <c r="EN20" s="32"/>
      <c r="EO20" s="32"/>
      <c r="EP20" s="32"/>
      <c r="EQ20" s="32"/>
      <c r="ER20" s="32"/>
      <c r="ES20" s="32"/>
      <c r="ET20" s="32"/>
      <c r="EU20" s="32"/>
      <c r="EV20" s="32"/>
      <c r="EW20" s="32"/>
      <c r="EX20" s="32"/>
      <c r="EY20" s="32"/>
      <c r="EZ20" s="32"/>
      <c r="FA20" s="32"/>
      <c r="FB20" s="32"/>
      <c r="FC20" s="32"/>
      <c r="FD20" s="32"/>
      <c r="FE20" s="32"/>
      <c r="FF20" s="32"/>
      <c r="FG20" s="32"/>
      <c r="FH20" s="32"/>
      <c r="FI20" s="32"/>
      <c r="FJ20" s="32"/>
      <c r="FK20" s="32"/>
      <c r="FL20" s="32"/>
      <c r="FM20" s="32"/>
    </row>
    <row r="21" spans="1:169" s="24" customFormat="1" ht="12.75" customHeight="1">
      <c r="A21" s="663"/>
      <c r="B21" s="625"/>
      <c r="C21" s="625"/>
      <c r="D21" s="628"/>
      <c r="E21" s="617"/>
      <c r="F21" s="630"/>
      <c r="G21" s="391"/>
      <c r="H21" s="641"/>
      <c r="I21" s="642"/>
      <c r="J21" s="642"/>
      <c r="K21" s="657"/>
      <c r="L21" s="657"/>
      <c r="M21" s="659"/>
      <c r="N21" s="605"/>
      <c r="O21" s="32"/>
      <c r="P21" s="32"/>
      <c r="Q21" s="32"/>
      <c r="R21" s="32"/>
      <c r="S21" s="32"/>
      <c r="T21" s="32"/>
      <c r="U21" s="32"/>
      <c r="V21" s="32"/>
      <c r="W21" s="32"/>
      <c r="X21" s="32"/>
      <c r="Y21" s="32"/>
      <c r="Z21" s="32"/>
      <c r="AA21" s="32"/>
      <c r="AB21" s="32"/>
      <c r="AC21" s="32"/>
      <c r="AD21" s="32"/>
      <c r="AE21" s="32"/>
      <c r="AF21" s="32"/>
      <c r="AG21" s="32"/>
      <c r="AH21" s="32"/>
      <c r="AI21" s="32"/>
      <c r="AJ21" s="32"/>
      <c r="AK21" s="32"/>
      <c r="AL21" s="32"/>
      <c r="AM21" s="32"/>
      <c r="AN21" s="32"/>
      <c r="AO21" s="32"/>
      <c r="AP21" s="32"/>
      <c r="AQ21" s="32"/>
      <c r="AR21" s="32"/>
      <c r="AS21" s="32"/>
      <c r="AT21" s="32"/>
      <c r="AU21" s="32"/>
      <c r="AV21" s="32"/>
      <c r="AW21" s="32"/>
      <c r="AX21" s="32"/>
      <c r="AY21" s="32"/>
      <c r="AZ21" s="32"/>
      <c r="BA21" s="32"/>
      <c r="BB21" s="32"/>
      <c r="BC21" s="32"/>
      <c r="BD21" s="32"/>
      <c r="BE21" s="32"/>
      <c r="BF21" s="32"/>
      <c r="BG21" s="32"/>
      <c r="BH21" s="32"/>
      <c r="BI21" s="32"/>
      <c r="BJ21" s="32"/>
      <c r="BK21" s="32"/>
      <c r="BL21" s="32"/>
      <c r="BM21" s="32"/>
      <c r="BN21" s="32"/>
      <c r="BO21" s="32"/>
      <c r="BP21" s="32"/>
      <c r="BQ21" s="32"/>
      <c r="BR21" s="32"/>
      <c r="BS21" s="32"/>
      <c r="BT21" s="32"/>
      <c r="BU21" s="32"/>
      <c r="BV21" s="32"/>
      <c r="BW21" s="32"/>
      <c r="BX21" s="32"/>
      <c r="BY21" s="32"/>
      <c r="BZ21" s="32"/>
      <c r="CA21" s="32"/>
      <c r="CB21" s="32"/>
      <c r="CC21" s="32"/>
      <c r="CD21" s="32"/>
      <c r="CE21" s="32"/>
      <c r="CF21" s="32"/>
      <c r="CG21" s="32"/>
      <c r="CH21" s="32"/>
      <c r="CI21" s="32"/>
      <c r="CJ21" s="32"/>
      <c r="CK21" s="32"/>
      <c r="CL21" s="32"/>
      <c r="CM21" s="32"/>
      <c r="CN21" s="32"/>
      <c r="CO21" s="32"/>
      <c r="CP21" s="32"/>
      <c r="CQ21" s="32"/>
      <c r="CR21" s="32"/>
      <c r="CS21" s="32"/>
      <c r="CT21" s="32"/>
      <c r="CU21" s="32"/>
      <c r="CV21" s="32"/>
      <c r="CW21" s="32"/>
      <c r="CX21" s="32"/>
      <c r="CY21" s="32"/>
      <c r="CZ21" s="32"/>
      <c r="DA21" s="32"/>
      <c r="DB21" s="32"/>
      <c r="DC21" s="32"/>
      <c r="DD21" s="32"/>
      <c r="DE21" s="32"/>
      <c r="DF21" s="32"/>
      <c r="DG21" s="32"/>
      <c r="DH21" s="32"/>
      <c r="DI21" s="32"/>
      <c r="DJ21" s="32"/>
      <c r="DK21" s="32"/>
      <c r="DL21" s="32"/>
      <c r="DM21" s="32"/>
      <c r="DN21" s="32"/>
      <c r="DO21" s="32"/>
      <c r="DP21" s="32"/>
      <c r="DQ21" s="32"/>
      <c r="DR21" s="32"/>
      <c r="DS21" s="32"/>
      <c r="DT21" s="32"/>
      <c r="DU21" s="32"/>
      <c r="DV21" s="32"/>
      <c r="DW21" s="32"/>
      <c r="DX21" s="32"/>
      <c r="DY21" s="32"/>
      <c r="DZ21" s="32"/>
      <c r="EA21" s="32"/>
      <c r="EB21" s="32"/>
      <c r="EC21" s="32"/>
      <c r="ED21" s="32"/>
      <c r="EE21" s="32"/>
      <c r="EF21" s="32"/>
      <c r="EG21" s="32"/>
      <c r="EH21" s="32"/>
      <c r="EI21" s="32"/>
      <c r="EJ21" s="32"/>
      <c r="EK21" s="32"/>
      <c r="EL21" s="32"/>
      <c r="EM21" s="32"/>
      <c r="EN21" s="32"/>
      <c r="EO21" s="32"/>
      <c r="EP21" s="32"/>
      <c r="EQ21" s="32"/>
      <c r="ER21" s="32"/>
      <c r="ES21" s="32"/>
      <c r="ET21" s="32"/>
      <c r="EU21" s="32"/>
      <c r="EV21" s="32"/>
      <c r="EW21" s="32"/>
      <c r="EX21" s="32"/>
      <c r="EY21" s="32"/>
      <c r="EZ21" s="32"/>
      <c r="FA21" s="32"/>
      <c r="FB21" s="32"/>
      <c r="FC21" s="32"/>
      <c r="FD21" s="32"/>
      <c r="FE21" s="32"/>
      <c r="FF21" s="32"/>
      <c r="FG21" s="32"/>
      <c r="FH21" s="32"/>
      <c r="FI21" s="32"/>
      <c r="FJ21" s="32"/>
      <c r="FK21" s="32"/>
      <c r="FL21" s="32"/>
      <c r="FM21" s="32"/>
    </row>
    <row r="22" spans="1:169" s="24" customFormat="1" ht="12.75" customHeight="1">
      <c r="A22" s="663"/>
      <c r="B22" s="625"/>
      <c r="C22" s="625"/>
      <c r="D22" s="628"/>
      <c r="E22" s="617"/>
      <c r="F22" s="630"/>
      <c r="G22" s="391"/>
      <c r="H22" s="641"/>
      <c r="I22" s="642"/>
      <c r="J22" s="642"/>
      <c r="K22" s="657"/>
      <c r="L22" s="657"/>
      <c r="M22" s="659"/>
      <c r="N22" s="605"/>
      <c r="O22" s="32"/>
      <c r="P22" s="32"/>
      <c r="Q22" s="32"/>
      <c r="R22" s="32"/>
      <c r="S22" s="32"/>
      <c r="T22" s="32"/>
      <c r="U22" s="32"/>
      <c r="V22" s="32"/>
      <c r="W22" s="32"/>
      <c r="X22" s="32"/>
      <c r="Y22" s="32"/>
      <c r="Z22" s="32"/>
      <c r="AA22" s="32"/>
      <c r="AB22" s="32"/>
      <c r="AC22" s="32"/>
      <c r="AD22" s="32"/>
      <c r="AE22" s="32"/>
      <c r="AF22" s="32"/>
      <c r="AG22" s="32"/>
      <c r="AH22" s="32"/>
      <c r="AI22" s="32"/>
      <c r="AJ22" s="32"/>
      <c r="AK22" s="32"/>
      <c r="AL22" s="32"/>
      <c r="AM22" s="32"/>
      <c r="AN22" s="32"/>
      <c r="AO22" s="32"/>
      <c r="AP22" s="32"/>
      <c r="AQ22" s="32"/>
      <c r="AR22" s="32"/>
      <c r="AS22" s="32"/>
      <c r="AT22" s="32"/>
      <c r="AU22" s="32"/>
      <c r="AV22" s="32"/>
      <c r="AW22" s="32"/>
      <c r="AX22" s="32"/>
      <c r="AY22" s="32"/>
      <c r="AZ22" s="32"/>
      <c r="BA22" s="32"/>
      <c r="BB22" s="32"/>
      <c r="BC22" s="32"/>
      <c r="BD22" s="32"/>
      <c r="BE22" s="32"/>
      <c r="BF22" s="32"/>
      <c r="BG22" s="32"/>
      <c r="BH22" s="32"/>
      <c r="BI22" s="32"/>
      <c r="BJ22" s="32"/>
      <c r="BK22" s="32"/>
      <c r="BL22" s="32"/>
      <c r="BM22" s="32"/>
      <c r="BN22" s="32"/>
      <c r="BO22" s="32"/>
      <c r="BP22" s="32"/>
      <c r="BQ22" s="32"/>
      <c r="BR22" s="32"/>
      <c r="BS22" s="32"/>
      <c r="BT22" s="32"/>
      <c r="BU22" s="32"/>
      <c r="BV22" s="32"/>
      <c r="BW22" s="32"/>
      <c r="BX22" s="32"/>
      <c r="BY22" s="32"/>
      <c r="BZ22" s="32"/>
      <c r="CA22" s="32"/>
      <c r="CB22" s="32"/>
      <c r="CC22" s="32"/>
      <c r="CD22" s="32"/>
      <c r="CE22" s="32"/>
      <c r="CF22" s="32"/>
      <c r="CG22" s="32"/>
      <c r="CH22" s="32"/>
      <c r="CI22" s="32"/>
      <c r="CJ22" s="32"/>
      <c r="CK22" s="32"/>
      <c r="CL22" s="32"/>
      <c r="CM22" s="32"/>
      <c r="CN22" s="32"/>
      <c r="CO22" s="32"/>
      <c r="CP22" s="32"/>
      <c r="CQ22" s="32"/>
      <c r="CR22" s="32"/>
      <c r="CS22" s="32"/>
      <c r="CT22" s="32"/>
      <c r="CU22" s="32"/>
      <c r="CV22" s="32"/>
      <c r="CW22" s="32"/>
      <c r="CX22" s="32"/>
      <c r="CY22" s="32"/>
      <c r="CZ22" s="32"/>
      <c r="DA22" s="32"/>
      <c r="DB22" s="32"/>
      <c r="DC22" s="32"/>
      <c r="DD22" s="32"/>
      <c r="DE22" s="32"/>
      <c r="DF22" s="32"/>
      <c r="DG22" s="32"/>
      <c r="DH22" s="32"/>
      <c r="DI22" s="32"/>
      <c r="DJ22" s="32"/>
      <c r="DK22" s="32"/>
      <c r="DL22" s="32"/>
      <c r="DM22" s="32"/>
      <c r="DN22" s="32"/>
      <c r="DO22" s="32"/>
      <c r="DP22" s="32"/>
      <c r="DQ22" s="32"/>
      <c r="DR22" s="32"/>
      <c r="DS22" s="32"/>
      <c r="DT22" s="32"/>
      <c r="DU22" s="32"/>
      <c r="DV22" s="32"/>
      <c r="DW22" s="32"/>
      <c r="DX22" s="32"/>
      <c r="DY22" s="32"/>
      <c r="DZ22" s="32"/>
      <c r="EA22" s="32"/>
      <c r="EB22" s="32"/>
      <c r="EC22" s="32"/>
      <c r="ED22" s="32"/>
      <c r="EE22" s="32"/>
      <c r="EF22" s="32"/>
      <c r="EG22" s="32"/>
      <c r="EH22" s="32"/>
      <c r="EI22" s="32"/>
      <c r="EJ22" s="32"/>
      <c r="EK22" s="32"/>
      <c r="EL22" s="32"/>
      <c r="EM22" s="32"/>
      <c r="EN22" s="32"/>
      <c r="EO22" s="32"/>
      <c r="EP22" s="32"/>
      <c r="EQ22" s="32"/>
      <c r="ER22" s="32"/>
      <c r="ES22" s="32"/>
      <c r="ET22" s="32"/>
      <c r="EU22" s="32"/>
      <c r="EV22" s="32"/>
      <c r="EW22" s="32"/>
      <c r="EX22" s="32"/>
      <c r="EY22" s="32"/>
      <c r="EZ22" s="32"/>
      <c r="FA22" s="32"/>
      <c r="FB22" s="32"/>
      <c r="FC22" s="32"/>
      <c r="FD22" s="32"/>
      <c r="FE22" s="32"/>
      <c r="FF22" s="32"/>
      <c r="FG22" s="32"/>
      <c r="FH22" s="32"/>
      <c r="FI22" s="32"/>
      <c r="FJ22" s="32"/>
      <c r="FK22" s="32"/>
      <c r="FL22" s="32"/>
      <c r="FM22" s="32"/>
    </row>
    <row r="23" spans="1:169" s="24" customFormat="1" ht="12.75" customHeight="1">
      <c r="A23" s="663"/>
      <c r="B23" s="625"/>
      <c r="C23" s="625"/>
      <c r="D23" s="628"/>
      <c r="E23" s="617"/>
      <c r="F23" s="630"/>
      <c r="G23" s="391"/>
      <c r="H23" s="641"/>
      <c r="I23" s="642"/>
      <c r="J23" s="642"/>
      <c r="K23" s="657"/>
      <c r="L23" s="657"/>
      <c r="M23" s="659"/>
      <c r="N23" s="605"/>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32"/>
      <c r="AP23" s="32"/>
      <c r="AQ23" s="32"/>
      <c r="AR23" s="32"/>
      <c r="AS23" s="32"/>
      <c r="AT23" s="32"/>
      <c r="AU23" s="32"/>
      <c r="AV23" s="32"/>
      <c r="AW23" s="32"/>
      <c r="AX23" s="32"/>
      <c r="AY23" s="32"/>
      <c r="AZ23" s="32"/>
      <c r="BA23" s="32"/>
      <c r="BB23" s="32"/>
      <c r="BC23" s="32"/>
      <c r="BD23" s="32"/>
      <c r="BE23" s="32"/>
      <c r="BF23" s="32"/>
      <c r="BG23" s="32"/>
      <c r="BH23" s="32"/>
      <c r="BI23" s="32"/>
      <c r="BJ23" s="32"/>
      <c r="BK23" s="32"/>
      <c r="BL23" s="32"/>
      <c r="BM23" s="32"/>
      <c r="BN23" s="32"/>
      <c r="BO23" s="32"/>
      <c r="BP23" s="32"/>
      <c r="BQ23" s="32"/>
      <c r="BR23" s="32"/>
      <c r="BS23" s="32"/>
      <c r="BT23" s="32"/>
      <c r="BU23" s="32"/>
      <c r="BV23" s="32"/>
      <c r="BW23" s="32"/>
      <c r="BX23" s="32"/>
      <c r="BY23" s="32"/>
      <c r="BZ23" s="32"/>
      <c r="CA23" s="32"/>
      <c r="CB23" s="32"/>
      <c r="CC23" s="32"/>
      <c r="CD23" s="32"/>
      <c r="CE23" s="32"/>
      <c r="CF23" s="32"/>
      <c r="CG23" s="32"/>
      <c r="CH23" s="32"/>
      <c r="CI23" s="32"/>
      <c r="CJ23" s="32"/>
      <c r="CK23" s="32"/>
      <c r="CL23" s="32"/>
      <c r="CM23" s="32"/>
      <c r="CN23" s="32"/>
      <c r="CO23" s="32"/>
      <c r="CP23" s="32"/>
      <c r="CQ23" s="32"/>
      <c r="CR23" s="32"/>
      <c r="CS23" s="32"/>
      <c r="CT23" s="32"/>
      <c r="CU23" s="32"/>
      <c r="CV23" s="32"/>
      <c r="CW23" s="32"/>
      <c r="CX23" s="32"/>
      <c r="CY23" s="32"/>
      <c r="CZ23" s="32"/>
      <c r="DA23" s="32"/>
      <c r="DB23" s="32"/>
      <c r="DC23" s="32"/>
      <c r="DD23" s="32"/>
      <c r="DE23" s="32"/>
      <c r="DF23" s="32"/>
      <c r="DG23" s="32"/>
      <c r="DH23" s="32"/>
      <c r="DI23" s="32"/>
      <c r="DJ23" s="32"/>
      <c r="DK23" s="32"/>
      <c r="DL23" s="32"/>
      <c r="DM23" s="32"/>
      <c r="DN23" s="32"/>
      <c r="DO23" s="32"/>
      <c r="DP23" s="32"/>
      <c r="DQ23" s="32"/>
      <c r="DR23" s="32"/>
      <c r="DS23" s="32"/>
      <c r="DT23" s="32"/>
      <c r="DU23" s="32"/>
      <c r="DV23" s="32"/>
      <c r="DW23" s="32"/>
      <c r="DX23" s="32"/>
      <c r="DY23" s="32"/>
      <c r="DZ23" s="32"/>
      <c r="EA23" s="32"/>
      <c r="EB23" s="32"/>
      <c r="EC23" s="32"/>
      <c r="ED23" s="32"/>
      <c r="EE23" s="32"/>
      <c r="EF23" s="32"/>
      <c r="EG23" s="32"/>
      <c r="EH23" s="32"/>
      <c r="EI23" s="32"/>
      <c r="EJ23" s="32"/>
      <c r="EK23" s="32"/>
      <c r="EL23" s="32"/>
      <c r="EM23" s="32"/>
      <c r="EN23" s="32"/>
      <c r="EO23" s="32"/>
      <c r="EP23" s="32"/>
      <c r="EQ23" s="32"/>
      <c r="ER23" s="32"/>
      <c r="ES23" s="32"/>
      <c r="ET23" s="32"/>
      <c r="EU23" s="32"/>
      <c r="EV23" s="32"/>
      <c r="EW23" s="32"/>
      <c r="EX23" s="32"/>
      <c r="EY23" s="32"/>
      <c r="EZ23" s="32"/>
      <c r="FA23" s="32"/>
      <c r="FB23" s="32"/>
      <c r="FC23" s="32"/>
      <c r="FD23" s="32"/>
      <c r="FE23" s="32"/>
      <c r="FF23" s="32"/>
      <c r="FG23" s="32"/>
      <c r="FH23" s="32"/>
      <c r="FI23" s="32"/>
      <c r="FJ23" s="32"/>
      <c r="FK23" s="32"/>
      <c r="FL23" s="32"/>
      <c r="FM23" s="32"/>
    </row>
    <row r="24" spans="1:169" s="24" customFormat="1" ht="13.5" customHeight="1">
      <c r="A24" s="663"/>
      <c r="B24" s="625"/>
      <c r="C24" s="625"/>
      <c r="D24" s="628"/>
      <c r="E24" s="617"/>
      <c r="F24" s="630"/>
      <c r="G24" s="391"/>
      <c r="H24" s="641"/>
      <c r="I24" s="642"/>
      <c r="J24" s="642"/>
      <c r="K24" s="657"/>
      <c r="L24" s="657"/>
      <c r="M24" s="659"/>
      <c r="N24" s="605"/>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c r="BF24" s="32"/>
      <c r="BG24" s="32"/>
      <c r="BH24" s="32"/>
      <c r="BI24" s="32"/>
      <c r="BJ24" s="32"/>
      <c r="BK24" s="32"/>
      <c r="BL24" s="32"/>
      <c r="BM24" s="32"/>
      <c r="BN24" s="32"/>
      <c r="BO24" s="32"/>
      <c r="BP24" s="32"/>
      <c r="BQ24" s="32"/>
      <c r="BR24" s="32"/>
      <c r="BS24" s="32"/>
      <c r="BT24" s="32"/>
      <c r="BU24" s="32"/>
      <c r="BV24" s="32"/>
      <c r="BW24" s="32"/>
      <c r="BX24" s="32"/>
      <c r="BY24" s="32"/>
      <c r="BZ24" s="32"/>
      <c r="CA24" s="32"/>
      <c r="CB24" s="32"/>
      <c r="CC24" s="32"/>
      <c r="CD24" s="32"/>
      <c r="CE24" s="32"/>
      <c r="CF24" s="32"/>
      <c r="CG24" s="32"/>
      <c r="CH24" s="32"/>
      <c r="CI24" s="32"/>
      <c r="CJ24" s="32"/>
      <c r="CK24" s="32"/>
      <c r="CL24" s="32"/>
      <c r="CM24" s="32"/>
      <c r="CN24" s="32"/>
      <c r="CO24" s="32"/>
      <c r="CP24" s="32"/>
      <c r="CQ24" s="32"/>
      <c r="CR24" s="32"/>
      <c r="CS24" s="32"/>
      <c r="CT24" s="32"/>
      <c r="CU24" s="32"/>
      <c r="CV24" s="32"/>
      <c r="CW24" s="32"/>
      <c r="CX24" s="32"/>
      <c r="CY24" s="32"/>
      <c r="CZ24" s="32"/>
      <c r="DA24" s="32"/>
      <c r="DB24" s="32"/>
      <c r="DC24" s="32"/>
      <c r="DD24" s="32"/>
      <c r="DE24" s="32"/>
      <c r="DF24" s="32"/>
      <c r="DG24" s="32"/>
      <c r="DH24" s="32"/>
      <c r="DI24" s="32"/>
      <c r="DJ24" s="32"/>
      <c r="DK24" s="32"/>
      <c r="DL24" s="32"/>
      <c r="DM24" s="32"/>
      <c r="DN24" s="32"/>
      <c r="DO24" s="32"/>
      <c r="DP24" s="32"/>
      <c r="DQ24" s="32"/>
      <c r="DR24" s="32"/>
      <c r="DS24" s="32"/>
      <c r="DT24" s="32"/>
      <c r="DU24" s="32"/>
      <c r="DV24" s="32"/>
      <c r="DW24" s="32"/>
      <c r="DX24" s="32"/>
      <c r="DY24" s="32"/>
      <c r="DZ24" s="32"/>
      <c r="EA24" s="32"/>
      <c r="EB24" s="32"/>
      <c r="EC24" s="32"/>
      <c r="ED24" s="32"/>
      <c r="EE24" s="32"/>
      <c r="EF24" s="32"/>
      <c r="EG24" s="32"/>
      <c r="EH24" s="32"/>
      <c r="EI24" s="32"/>
      <c r="EJ24" s="32"/>
      <c r="EK24" s="32"/>
      <c r="EL24" s="32"/>
      <c r="EM24" s="32"/>
      <c r="EN24" s="32"/>
      <c r="EO24" s="32"/>
      <c r="EP24" s="32"/>
      <c r="EQ24" s="32"/>
      <c r="ER24" s="32"/>
      <c r="ES24" s="32"/>
      <c r="ET24" s="32"/>
      <c r="EU24" s="32"/>
      <c r="EV24" s="32"/>
      <c r="EW24" s="32"/>
      <c r="EX24" s="32"/>
      <c r="EY24" s="32"/>
      <c r="EZ24" s="32"/>
      <c r="FA24" s="32"/>
      <c r="FB24" s="32"/>
      <c r="FC24" s="32"/>
      <c r="FD24" s="32"/>
      <c r="FE24" s="32"/>
      <c r="FF24" s="32"/>
      <c r="FG24" s="32"/>
      <c r="FH24" s="32"/>
      <c r="FI24" s="32"/>
      <c r="FJ24" s="32"/>
      <c r="FK24" s="32"/>
      <c r="FL24" s="32"/>
      <c r="FM24" s="32"/>
    </row>
    <row r="25" spans="1:169" ht="14.45" customHeight="1">
      <c r="A25" s="663"/>
      <c r="B25" s="625"/>
      <c r="C25" s="625"/>
      <c r="D25" s="628"/>
      <c r="E25" s="617"/>
      <c r="F25" s="630"/>
      <c r="G25" s="391"/>
      <c r="H25" s="641"/>
      <c r="I25" s="642"/>
      <c r="J25" s="642"/>
      <c r="K25" s="657"/>
      <c r="L25" s="657"/>
      <c r="M25" s="659"/>
      <c r="N25" s="605"/>
      <c r="O25" s="32"/>
    </row>
    <row r="26" spans="1:169" ht="14.45" customHeight="1">
      <c r="A26" s="663"/>
      <c r="B26" s="625"/>
      <c r="C26" s="625"/>
      <c r="D26" s="628"/>
      <c r="E26" s="617"/>
      <c r="F26" s="630"/>
      <c r="G26" s="391"/>
      <c r="H26" s="641"/>
      <c r="I26" s="642"/>
      <c r="J26" s="642"/>
      <c r="K26" s="657"/>
      <c r="L26" s="657"/>
      <c r="M26" s="659"/>
      <c r="N26" s="605"/>
      <c r="O26" s="32"/>
    </row>
    <row r="27" spans="1:169" ht="14.45" customHeight="1">
      <c r="A27" s="663"/>
      <c r="B27" s="625"/>
      <c r="C27" s="625"/>
      <c r="D27" s="628"/>
      <c r="E27" s="617"/>
      <c r="F27" s="630"/>
      <c r="G27" s="391"/>
      <c r="H27" s="641"/>
      <c r="I27" s="642"/>
      <c r="J27" s="642"/>
      <c r="K27" s="657"/>
      <c r="L27" s="657"/>
      <c r="M27" s="659"/>
      <c r="N27" s="605"/>
      <c r="O27" s="32"/>
    </row>
    <row r="28" spans="1:169" ht="14.45" customHeight="1">
      <c r="A28" s="663"/>
      <c r="B28" s="625"/>
      <c r="C28" s="625"/>
      <c r="D28" s="628"/>
      <c r="E28" s="617"/>
      <c r="F28" s="630"/>
      <c r="G28" s="391"/>
      <c r="H28" s="641"/>
      <c r="I28" s="642"/>
      <c r="J28" s="642"/>
      <c r="K28" s="657"/>
      <c r="L28" s="657"/>
      <c r="M28" s="659"/>
      <c r="N28" s="605"/>
      <c r="O28" s="32"/>
    </row>
    <row r="29" spans="1:169" ht="14.45" customHeight="1">
      <c r="A29" s="663"/>
      <c r="B29" s="625"/>
      <c r="C29" s="625"/>
      <c r="D29" s="628"/>
      <c r="E29" s="617"/>
      <c r="F29" s="630"/>
      <c r="G29" s="391"/>
      <c r="H29" s="641"/>
      <c r="I29" s="642"/>
      <c r="J29" s="642"/>
      <c r="K29" s="658"/>
      <c r="L29" s="658"/>
      <c r="M29" s="659"/>
      <c r="N29" s="605"/>
      <c r="O29" s="32"/>
    </row>
    <row r="30" spans="1:169" s="24" customFormat="1" ht="12.75" customHeight="1">
      <c r="A30" s="663">
        <f>'7- Mapa Final'!A30</f>
        <v>3</v>
      </c>
      <c r="B30" s="625" t="str">
        <f>'7- Mapa Final'!B30</f>
        <v xml:space="preserve">Incumplimiento a la solicitud de desarchivo </v>
      </c>
      <c r="C30" s="625" t="str">
        <f>'7- Mapa Final'!C30</f>
        <v>No entregar oportunamente los expedientes requeridos por los despachos.</v>
      </c>
      <c r="D30" s="627" t="str">
        <f>'7- Mapa Final'!J30</f>
        <v>Muy Baja - 1</v>
      </c>
      <c r="E30" s="616" t="str">
        <f>'7- Mapa Final'!K30</f>
        <v>Menor - 2</v>
      </c>
      <c r="F30" s="619" t="str">
        <f>'7- Mapa Final'!M30</f>
        <v>Bajo - 2</v>
      </c>
      <c r="G30" s="414" t="s">
        <v>406</v>
      </c>
      <c r="H30" s="642" t="s">
        <v>520</v>
      </c>
      <c r="I30" s="642"/>
      <c r="J30" s="655" t="s">
        <v>11</v>
      </c>
      <c r="K30" s="656">
        <v>45748</v>
      </c>
      <c r="L30" s="656">
        <v>45838</v>
      </c>
      <c r="M30" s="659" t="s">
        <v>533</v>
      </c>
      <c r="N30" s="606"/>
      <c r="O30" s="32"/>
      <c r="P30" s="32"/>
      <c r="Q30" s="32"/>
      <c r="R30" s="32"/>
      <c r="S30" s="32"/>
      <c r="T30" s="32"/>
      <c r="U30" s="32"/>
      <c r="V30" s="32"/>
      <c r="W30" s="32"/>
      <c r="X30" s="32"/>
      <c r="Y30" s="32"/>
      <c r="Z30" s="32"/>
      <c r="AA30" s="32"/>
      <c r="AB30" s="32"/>
      <c r="AC30" s="32"/>
      <c r="AD30" s="32"/>
      <c r="AE30" s="32"/>
      <c r="AF30" s="32"/>
      <c r="AG30" s="32"/>
      <c r="AH30" s="32"/>
      <c r="AI30" s="32"/>
      <c r="AJ30" s="32"/>
      <c r="AK30" s="32"/>
      <c r="AL30" s="32"/>
      <c r="AM30" s="32"/>
      <c r="AN30" s="32"/>
      <c r="AO30" s="32"/>
      <c r="AP30" s="32"/>
      <c r="AQ30" s="32"/>
      <c r="AR30" s="32"/>
      <c r="AS30" s="32"/>
      <c r="AT30" s="32"/>
      <c r="AU30" s="32"/>
      <c r="AV30" s="32"/>
      <c r="AW30" s="32"/>
      <c r="AX30" s="32"/>
      <c r="AY30" s="32"/>
      <c r="AZ30" s="32"/>
      <c r="BA30" s="32"/>
      <c r="BB30" s="32"/>
      <c r="BC30" s="32"/>
      <c r="BD30" s="32"/>
      <c r="BE30" s="32"/>
      <c r="BF30" s="32"/>
      <c r="BG30" s="32"/>
      <c r="BH30" s="32"/>
      <c r="BI30" s="32"/>
      <c r="BJ30" s="32"/>
      <c r="BK30" s="32"/>
      <c r="BL30" s="32"/>
      <c r="BM30" s="32"/>
      <c r="BN30" s="32"/>
      <c r="BO30" s="32"/>
      <c r="BP30" s="32"/>
      <c r="BQ30" s="32"/>
      <c r="BR30" s="32"/>
      <c r="BS30" s="32"/>
      <c r="BT30" s="32"/>
      <c r="BU30" s="32"/>
      <c r="BV30" s="32"/>
      <c r="BW30" s="32"/>
      <c r="BX30" s="32"/>
      <c r="BY30" s="32"/>
      <c r="BZ30" s="32"/>
      <c r="CA30" s="32"/>
      <c r="CB30" s="32"/>
      <c r="CC30" s="32"/>
      <c r="CD30" s="32"/>
      <c r="CE30" s="32"/>
      <c r="CF30" s="32"/>
      <c r="CG30" s="32"/>
      <c r="CH30" s="32"/>
      <c r="CI30" s="32"/>
      <c r="CJ30" s="32"/>
      <c r="CK30" s="32"/>
      <c r="CL30" s="32"/>
      <c r="CM30" s="32"/>
      <c r="CN30" s="32"/>
      <c r="CO30" s="32"/>
      <c r="CP30" s="32"/>
      <c r="CQ30" s="32"/>
      <c r="CR30" s="32"/>
      <c r="CS30" s="32"/>
      <c r="CT30" s="32"/>
      <c r="CU30" s="32"/>
      <c r="CV30" s="32"/>
      <c r="CW30" s="32"/>
      <c r="CX30" s="32"/>
      <c r="CY30" s="32"/>
      <c r="CZ30" s="32"/>
      <c r="DA30" s="32"/>
      <c r="DB30" s="32"/>
      <c r="DC30" s="32"/>
      <c r="DD30" s="32"/>
      <c r="DE30" s="32"/>
      <c r="DF30" s="32"/>
      <c r="DG30" s="32"/>
      <c r="DH30" s="32"/>
      <c r="DI30" s="32"/>
      <c r="DJ30" s="32"/>
      <c r="DK30" s="32"/>
      <c r="DL30" s="32"/>
      <c r="DM30" s="32"/>
      <c r="DN30" s="32"/>
      <c r="DO30" s="32"/>
      <c r="DP30" s="32"/>
      <c r="DQ30" s="32"/>
      <c r="DR30" s="32"/>
      <c r="DS30" s="32"/>
      <c r="DT30" s="32"/>
      <c r="DU30" s="32"/>
      <c r="DV30" s="32"/>
      <c r="DW30" s="32"/>
      <c r="DX30" s="32"/>
      <c r="DY30" s="32"/>
      <c r="DZ30" s="32"/>
      <c r="EA30" s="32"/>
      <c r="EB30" s="32"/>
      <c r="EC30" s="32"/>
      <c r="ED30" s="32"/>
      <c r="EE30" s="32"/>
      <c r="EF30" s="32"/>
      <c r="EG30" s="32"/>
      <c r="EH30" s="32"/>
      <c r="EI30" s="32"/>
      <c r="EJ30" s="32"/>
      <c r="EK30" s="32"/>
      <c r="EL30" s="32"/>
      <c r="EM30" s="32"/>
      <c r="EN30" s="32"/>
      <c r="EO30" s="32"/>
      <c r="EP30" s="32"/>
      <c r="EQ30" s="32"/>
      <c r="ER30" s="32"/>
      <c r="ES30" s="32"/>
      <c r="ET30" s="32"/>
      <c r="EU30" s="32"/>
      <c r="EV30" s="32"/>
      <c r="EW30" s="32"/>
      <c r="EX30" s="32"/>
      <c r="EY30" s="32"/>
      <c r="EZ30" s="32"/>
      <c r="FA30" s="32"/>
      <c r="FB30" s="32"/>
      <c r="FC30" s="32"/>
      <c r="FD30" s="32"/>
      <c r="FE30" s="32"/>
      <c r="FF30" s="32"/>
      <c r="FG30" s="32"/>
      <c r="FH30" s="32"/>
      <c r="FI30" s="32"/>
      <c r="FJ30" s="32"/>
      <c r="FK30" s="32"/>
      <c r="FL30" s="32"/>
      <c r="FM30" s="32"/>
    </row>
    <row r="31" spans="1:169" s="24" customFormat="1" ht="12.75" customHeight="1">
      <c r="A31" s="663"/>
      <c r="B31" s="625"/>
      <c r="C31" s="625"/>
      <c r="D31" s="628"/>
      <c r="E31" s="617"/>
      <c r="F31" s="619"/>
      <c r="G31" s="399"/>
      <c r="H31" s="642"/>
      <c r="I31" s="642"/>
      <c r="J31" s="642"/>
      <c r="K31" s="657"/>
      <c r="L31" s="657"/>
      <c r="M31" s="659"/>
      <c r="N31" s="606"/>
      <c r="O31" s="32"/>
      <c r="P31" s="32"/>
      <c r="Q31" s="32"/>
      <c r="R31" s="32"/>
      <c r="S31" s="32"/>
      <c r="T31" s="32"/>
      <c r="U31" s="32"/>
      <c r="V31" s="32"/>
      <c r="W31" s="32"/>
      <c r="X31" s="32"/>
      <c r="Y31" s="32"/>
      <c r="Z31" s="32"/>
      <c r="AA31" s="32"/>
      <c r="AB31" s="32"/>
      <c r="AC31" s="32"/>
      <c r="AD31" s="32"/>
      <c r="AE31" s="32"/>
      <c r="AF31" s="32"/>
      <c r="AG31" s="32"/>
      <c r="AH31" s="32"/>
      <c r="AI31" s="32"/>
      <c r="AJ31" s="32"/>
      <c r="AK31" s="32"/>
      <c r="AL31" s="32"/>
      <c r="AM31" s="32"/>
      <c r="AN31" s="32"/>
      <c r="AO31" s="32"/>
      <c r="AP31" s="32"/>
      <c r="AQ31" s="32"/>
      <c r="AR31" s="32"/>
      <c r="AS31" s="32"/>
      <c r="AT31" s="32"/>
      <c r="AU31" s="32"/>
      <c r="AV31" s="32"/>
      <c r="AW31" s="32"/>
      <c r="AX31" s="32"/>
      <c r="AY31" s="32"/>
      <c r="AZ31" s="32"/>
      <c r="BA31" s="32"/>
      <c r="BB31" s="32"/>
      <c r="BC31" s="32"/>
      <c r="BD31" s="32"/>
      <c r="BE31" s="32"/>
      <c r="BF31" s="32"/>
      <c r="BG31" s="32"/>
      <c r="BH31" s="32"/>
      <c r="BI31" s="32"/>
      <c r="BJ31" s="32"/>
      <c r="BK31" s="32"/>
      <c r="BL31" s="32"/>
      <c r="BM31" s="32"/>
      <c r="BN31" s="32"/>
      <c r="BO31" s="32"/>
      <c r="BP31" s="32"/>
      <c r="BQ31" s="32"/>
      <c r="BR31" s="32"/>
      <c r="BS31" s="32"/>
      <c r="BT31" s="32"/>
      <c r="BU31" s="32"/>
      <c r="BV31" s="32"/>
      <c r="BW31" s="32"/>
      <c r="BX31" s="32"/>
      <c r="BY31" s="32"/>
      <c r="BZ31" s="32"/>
      <c r="CA31" s="32"/>
      <c r="CB31" s="32"/>
      <c r="CC31" s="32"/>
      <c r="CD31" s="32"/>
      <c r="CE31" s="32"/>
      <c r="CF31" s="32"/>
      <c r="CG31" s="32"/>
      <c r="CH31" s="32"/>
      <c r="CI31" s="32"/>
      <c r="CJ31" s="32"/>
      <c r="CK31" s="32"/>
      <c r="CL31" s="32"/>
      <c r="CM31" s="32"/>
      <c r="CN31" s="32"/>
      <c r="CO31" s="32"/>
      <c r="CP31" s="32"/>
      <c r="CQ31" s="32"/>
      <c r="CR31" s="32"/>
      <c r="CS31" s="32"/>
      <c r="CT31" s="32"/>
      <c r="CU31" s="32"/>
      <c r="CV31" s="32"/>
      <c r="CW31" s="32"/>
      <c r="CX31" s="32"/>
      <c r="CY31" s="32"/>
      <c r="CZ31" s="32"/>
      <c r="DA31" s="32"/>
      <c r="DB31" s="32"/>
      <c r="DC31" s="32"/>
      <c r="DD31" s="32"/>
      <c r="DE31" s="32"/>
      <c r="DF31" s="32"/>
      <c r="DG31" s="32"/>
      <c r="DH31" s="32"/>
      <c r="DI31" s="32"/>
      <c r="DJ31" s="32"/>
      <c r="DK31" s="32"/>
      <c r="DL31" s="32"/>
      <c r="DM31" s="32"/>
      <c r="DN31" s="32"/>
      <c r="DO31" s="32"/>
      <c r="DP31" s="32"/>
      <c r="DQ31" s="32"/>
      <c r="DR31" s="32"/>
      <c r="DS31" s="32"/>
      <c r="DT31" s="32"/>
      <c r="DU31" s="32"/>
      <c r="DV31" s="32"/>
      <c r="DW31" s="32"/>
      <c r="DX31" s="32"/>
      <c r="DY31" s="32"/>
      <c r="DZ31" s="32"/>
      <c r="EA31" s="32"/>
      <c r="EB31" s="32"/>
      <c r="EC31" s="32"/>
      <c r="ED31" s="32"/>
      <c r="EE31" s="32"/>
      <c r="EF31" s="32"/>
      <c r="EG31" s="32"/>
      <c r="EH31" s="32"/>
      <c r="EI31" s="32"/>
      <c r="EJ31" s="32"/>
      <c r="EK31" s="32"/>
      <c r="EL31" s="32"/>
      <c r="EM31" s="32"/>
      <c r="EN31" s="32"/>
      <c r="EO31" s="32"/>
      <c r="EP31" s="32"/>
      <c r="EQ31" s="32"/>
      <c r="ER31" s="32"/>
      <c r="ES31" s="32"/>
      <c r="ET31" s="32"/>
      <c r="EU31" s="32"/>
      <c r="EV31" s="32"/>
      <c r="EW31" s="32"/>
      <c r="EX31" s="32"/>
      <c r="EY31" s="32"/>
      <c r="EZ31" s="32"/>
      <c r="FA31" s="32"/>
      <c r="FB31" s="32"/>
      <c r="FC31" s="32"/>
      <c r="FD31" s="32"/>
      <c r="FE31" s="32"/>
      <c r="FF31" s="32"/>
      <c r="FG31" s="32"/>
      <c r="FH31" s="32"/>
      <c r="FI31" s="32"/>
      <c r="FJ31" s="32"/>
      <c r="FK31" s="32"/>
      <c r="FL31" s="32"/>
      <c r="FM31" s="32"/>
    </row>
    <row r="32" spans="1:169" s="24" customFormat="1" ht="12.75" customHeight="1">
      <c r="A32" s="663"/>
      <c r="B32" s="625"/>
      <c r="C32" s="625"/>
      <c r="D32" s="628"/>
      <c r="E32" s="617"/>
      <c r="F32" s="619"/>
      <c r="G32" s="399"/>
      <c r="H32" s="642"/>
      <c r="I32" s="642"/>
      <c r="J32" s="642"/>
      <c r="K32" s="657"/>
      <c r="L32" s="657"/>
      <c r="M32" s="659"/>
      <c r="N32" s="606"/>
      <c r="O32" s="32"/>
      <c r="P32" s="32"/>
      <c r="Q32" s="32"/>
      <c r="R32" s="32"/>
      <c r="S32" s="32"/>
      <c r="T32" s="32"/>
      <c r="U32" s="32"/>
      <c r="V32" s="32"/>
      <c r="W32" s="32"/>
      <c r="X32" s="32"/>
      <c r="Y32" s="32"/>
      <c r="Z32" s="32"/>
      <c r="AA32" s="32"/>
      <c r="AB32" s="32"/>
      <c r="AC32" s="32"/>
      <c r="AD32" s="32"/>
      <c r="AE32" s="32"/>
      <c r="AF32" s="32"/>
      <c r="AG32" s="32"/>
      <c r="AH32" s="32"/>
      <c r="AI32" s="32"/>
      <c r="AJ32" s="32"/>
      <c r="AK32" s="32"/>
      <c r="AL32" s="32"/>
      <c r="AM32" s="32"/>
      <c r="AN32" s="32"/>
      <c r="AO32" s="32"/>
      <c r="AP32" s="32"/>
      <c r="AQ32" s="32"/>
      <c r="AR32" s="32"/>
      <c r="AS32" s="32"/>
      <c r="AT32" s="32"/>
      <c r="AU32" s="32"/>
      <c r="AV32" s="32"/>
      <c r="AW32" s="32"/>
      <c r="AX32" s="32"/>
      <c r="AY32" s="32"/>
      <c r="AZ32" s="32"/>
      <c r="BA32" s="32"/>
      <c r="BB32" s="32"/>
      <c r="BC32" s="32"/>
      <c r="BD32" s="32"/>
      <c r="BE32" s="32"/>
      <c r="BF32" s="32"/>
      <c r="BG32" s="32"/>
      <c r="BH32" s="32"/>
      <c r="BI32" s="32"/>
      <c r="BJ32" s="32"/>
      <c r="BK32" s="32"/>
      <c r="BL32" s="32"/>
      <c r="BM32" s="32"/>
      <c r="BN32" s="32"/>
      <c r="BO32" s="32"/>
      <c r="BP32" s="32"/>
      <c r="BQ32" s="32"/>
      <c r="BR32" s="32"/>
      <c r="BS32" s="32"/>
      <c r="BT32" s="32"/>
      <c r="BU32" s="32"/>
      <c r="BV32" s="32"/>
      <c r="BW32" s="32"/>
      <c r="BX32" s="32"/>
      <c r="BY32" s="32"/>
      <c r="BZ32" s="32"/>
      <c r="CA32" s="32"/>
      <c r="CB32" s="32"/>
      <c r="CC32" s="32"/>
      <c r="CD32" s="32"/>
      <c r="CE32" s="32"/>
      <c r="CF32" s="32"/>
      <c r="CG32" s="32"/>
      <c r="CH32" s="32"/>
      <c r="CI32" s="32"/>
      <c r="CJ32" s="32"/>
      <c r="CK32" s="32"/>
      <c r="CL32" s="32"/>
      <c r="CM32" s="32"/>
      <c r="CN32" s="32"/>
      <c r="CO32" s="32"/>
      <c r="CP32" s="32"/>
      <c r="CQ32" s="32"/>
      <c r="CR32" s="32"/>
      <c r="CS32" s="32"/>
      <c r="CT32" s="32"/>
      <c r="CU32" s="32"/>
      <c r="CV32" s="32"/>
      <c r="CW32" s="32"/>
      <c r="CX32" s="32"/>
      <c r="CY32" s="32"/>
      <c r="CZ32" s="32"/>
      <c r="DA32" s="32"/>
      <c r="DB32" s="32"/>
      <c r="DC32" s="32"/>
      <c r="DD32" s="32"/>
      <c r="DE32" s="32"/>
      <c r="DF32" s="32"/>
      <c r="DG32" s="32"/>
      <c r="DH32" s="32"/>
      <c r="DI32" s="32"/>
      <c r="DJ32" s="32"/>
      <c r="DK32" s="32"/>
      <c r="DL32" s="32"/>
      <c r="DM32" s="32"/>
      <c r="DN32" s="32"/>
      <c r="DO32" s="32"/>
      <c r="DP32" s="32"/>
      <c r="DQ32" s="32"/>
      <c r="DR32" s="32"/>
      <c r="DS32" s="32"/>
      <c r="DT32" s="32"/>
      <c r="DU32" s="32"/>
      <c r="DV32" s="32"/>
      <c r="DW32" s="32"/>
      <c r="DX32" s="32"/>
      <c r="DY32" s="32"/>
      <c r="DZ32" s="32"/>
      <c r="EA32" s="32"/>
      <c r="EB32" s="32"/>
      <c r="EC32" s="32"/>
      <c r="ED32" s="32"/>
      <c r="EE32" s="32"/>
      <c r="EF32" s="32"/>
      <c r="EG32" s="32"/>
      <c r="EH32" s="32"/>
      <c r="EI32" s="32"/>
      <c r="EJ32" s="32"/>
      <c r="EK32" s="32"/>
      <c r="EL32" s="32"/>
      <c r="EM32" s="32"/>
      <c r="EN32" s="32"/>
      <c r="EO32" s="32"/>
      <c r="EP32" s="32"/>
      <c r="EQ32" s="32"/>
      <c r="ER32" s="32"/>
      <c r="ES32" s="32"/>
      <c r="ET32" s="32"/>
      <c r="EU32" s="32"/>
      <c r="EV32" s="32"/>
      <c r="EW32" s="32"/>
      <c r="EX32" s="32"/>
      <c r="EY32" s="32"/>
      <c r="EZ32" s="32"/>
      <c r="FA32" s="32"/>
      <c r="FB32" s="32"/>
      <c r="FC32" s="32"/>
      <c r="FD32" s="32"/>
      <c r="FE32" s="32"/>
      <c r="FF32" s="32"/>
      <c r="FG32" s="32"/>
      <c r="FH32" s="32"/>
      <c r="FI32" s="32"/>
      <c r="FJ32" s="32"/>
      <c r="FK32" s="32"/>
      <c r="FL32" s="32"/>
      <c r="FM32" s="32"/>
    </row>
    <row r="33" spans="1:169" s="24" customFormat="1" ht="12.75" customHeight="1">
      <c r="A33" s="663"/>
      <c r="B33" s="625"/>
      <c r="C33" s="625"/>
      <c r="D33" s="628"/>
      <c r="E33" s="617"/>
      <c r="F33" s="619"/>
      <c r="G33" s="399"/>
      <c r="H33" s="642"/>
      <c r="I33" s="642"/>
      <c r="J33" s="642"/>
      <c r="K33" s="657"/>
      <c r="L33" s="657"/>
      <c r="M33" s="659"/>
      <c r="N33" s="606"/>
      <c r="O33" s="32"/>
      <c r="P33" s="32"/>
      <c r="Q33" s="32"/>
      <c r="R33" s="32"/>
      <c r="S33" s="32"/>
      <c r="T33" s="32"/>
      <c r="U33" s="32"/>
      <c r="V33" s="32"/>
      <c r="W33" s="32"/>
      <c r="X33" s="32"/>
      <c r="Y33" s="32"/>
      <c r="Z33" s="32"/>
      <c r="AA33" s="32"/>
      <c r="AB33" s="32"/>
      <c r="AC33" s="32"/>
      <c r="AD33" s="32"/>
      <c r="AE33" s="32"/>
      <c r="AF33" s="32"/>
      <c r="AG33" s="32"/>
      <c r="AH33" s="32"/>
      <c r="AI33" s="32"/>
      <c r="AJ33" s="32"/>
      <c r="AK33" s="32"/>
      <c r="AL33" s="32"/>
      <c r="AM33" s="32"/>
      <c r="AN33" s="32"/>
      <c r="AO33" s="32"/>
      <c r="AP33" s="32"/>
      <c r="AQ33" s="32"/>
      <c r="AR33" s="32"/>
      <c r="AS33" s="32"/>
      <c r="AT33" s="32"/>
      <c r="AU33" s="32"/>
      <c r="AV33" s="32"/>
      <c r="AW33" s="32"/>
      <c r="AX33" s="32"/>
      <c r="AY33" s="32"/>
      <c r="AZ33" s="32"/>
      <c r="BA33" s="32"/>
      <c r="BB33" s="32"/>
      <c r="BC33" s="32"/>
      <c r="BD33" s="32"/>
      <c r="BE33" s="32"/>
      <c r="BF33" s="32"/>
      <c r="BG33" s="32"/>
      <c r="BH33" s="32"/>
      <c r="BI33" s="32"/>
      <c r="BJ33" s="32"/>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c r="CT33" s="32"/>
      <c r="CU33" s="32"/>
      <c r="CV33" s="32"/>
      <c r="CW33" s="32"/>
      <c r="CX33" s="32"/>
      <c r="CY33" s="32"/>
      <c r="CZ33" s="32"/>
      <c r="DA33" s="32"/>
      <c r="DB33" s="32"/>
      <c r="DC33" s="32"/>
      <c r="DD33" s="32"/>
      <c r="DE33" s="32"/>
      <c r="DF33" s="32"/>
      <c r="DG33" s="32"/>
      <c r="DH33" s="32"/>
      <c r="DI33" s="32"/>
      <c r="DJ33" s="32"/>
      <c r="DK33" s="32"/>
      <c r="DL33" s="32"/>
      <c r="DM33" s="32"/>
      <c r="DN33" s="32"/>
      <c r="DO33" s="32"/>
      <c r="DP33" s="32"/>
      <c r="DQ33" s="32"/>
      <c r="DR33" s="32"/>
      <c r="DS33" s="32"/>
      <c r="DT33" s="32"/>
      <c r="DU33" s="32"/>
      <c r="DV33" s="32"/>
      <c r="DW33" s="32"/>
      <c r="DX33" s="32"/>
      <c r="DY33" s="32"/>
      <c r="DZ33" s="32"/>
      <c r="EA33" s="32"/>
      <c r="EB33" s="32"/>
      <c r="EC33" s="32"/>
      <c r="ED33" s="32"/>
      <c r="EE33" s="32"/>
      <c r="EF33" s="32"/>
      <c r="EG33" s="32"/>
      <c r="EH33" s="32"/>
      <c r="EI33" s="32"/>
      <c r="EJ33" s="32"/>
      <c r="EK33" s="32"/>
      <c r="EL33" s="32"/>
      <c r="EM33" s="32"/>
      <c r="EN33" s="32"/>
      <c r="EO33" s="32"/>
      <c r="EP33" s="32"/>
      <c r="EQ33" s="32"/>
      <c r="ER33" s="32"/>
      <c r="ES33" s="32"/>
      <c r="ET33" s="32"/>
      <c r="EU33" s="32"/>
      <c r="EV33" s="32"/>
      <c r="EW33" s="32"/>
      <c r="EX33" s="32"/>
      <c r="EY33" s="32"/>
      <c r="EZ33" s="32"/>
      <c r="FA33" s="32"/>
      <c r="FB33" s="32"/>
      <c r="FC33" s="32"/>
      <c r="FD33" s="32"/>
      <c r="FE33" s="32"/>
      <c r="FF33" s="32"/>
      <c r="FG33" s="32"/>
      <c r="FH33" s="32"/>
      <c r="FI33" s="32"/>
      <c r="FJ33" s="32"/>
      <c r="FK33" s="32"/>
      <c r="FL33" s="32"/>
      <c r="FM33" s="32"/>
    </row>
    <row r="34" spans="1:169" s="24" customFormat="1" ht="13.5" customHeight="1">
      <c r="A34" s="663"/>
      <c r="B34" s="625"/>
      <c r="C34" s="625"/>
      <c r="D34" s="628"/>
      <c r="E34" s="617"/>
      <c r="F34" s="619"/>
      <c r="G34" s="399"/>
      <c r="H34" s="642"/>
      <c r="I34" s="642"/>
      <c r="J34" s="642"/>
      <c r="K34" s="657"/>
      <c r="L34" s="657"/>
      <c r="M34" s="659"/>
      <c r="N34" s="606"/>
      <c r="O34" s="32"/>
      <c r="P34" s="32"/>
      <c r="Q34" s="32"/>
      <c r="R34" s="32"/>
      <c r="S34" s="32"/>
      <c r="T34" s="32"/>
      <c r="U34" s="32"/>
      <c r="V34" s="32"/>
      <c r="W34" s="32"/>
      <c r="X34" s="32"/>
      <c r="Y34" s="32"/>
      <c r="Z34" s="32"/>
      <c r="AA34" s="32"/>
      <c r="AB34" s="32"/>
      <c r="AC34" s="32"/>
      <c r="AD34" s="32"/>
      <c r="AE34" s="32"/>
      <c r="AF34" s="32"/>
      <c r="AG34" s="32"/>
      <c r="AH34" s="32"/>
      <c r="AI34" s="32"/>
      <c r="AJ34" s="32"/>
      <c r="AK34" s="32"/>
      <c r="AL34" s="32"/>
      <c r="AM34" s="32"/>
      <c r="AN34" s="32"/>
      <c r="AO34" s="32"/>
      <c r="AP34" s="32"/>
      <c r="AQ34" s="32"/>
      <c r="AR34" s="32"/>
      <c r="AS34" s="32"/>
      <c r="AT34" s="32"/>
      <c r="AU34" s="32"/>
      <c r="AV34" s="32"/>
      <c r="AW34" s="32"/>
      <c r="AX34" s="32"/>
      <c r="AY34" s="32"/>
      <c r="AZ34" s="32"/>
      <c r="BA34" s="32"/>
      <c r="BB34" s="32"/>
      <c r="BC34" s="32"/>
      <c r="BD34" s="32"/>
      <c r="BE34" s="32"/>
      <c r="BF34" s="32"/>
      <c r="BG34" s="32"/>
      <c r="BH34" s="32"/>
      <c r="BI34" s="32"/>
      <c r="BJ34" s="32"/>
      <c r="BK34" s="32"/>
      <c r="BL34" s="32"/>
      <c r="BM34" s="32"/>
      <c r="BN34" s="32"/>
      <c r="BO34" s="32"/>
      <c r="BP34" s="32"/>
      <c r="BQ34" s="32"/>
      <c r="BR34" s="32"/>
      <c r="BS34" s="32"/>
      <c r="BT34" s="32"/>
      <c r="BU34" s="32"/>
      <c r="BV34" s="32"/>
      <c r="BW34" s="32"/>
      <c r="BX34" s="32"/>
      <c r="BY34" s="32"/>
      <c r="BZ34" s="32"/>
      <c r="CA34" s="32"/>
      <c r="CB34" s="32"/>
      <c r="CC34" s="32"/>
      <c r="CD34" s="32"/>
      <c r="CE34" s="32"/>
      <c r="CF34" s="32"/>
      <c r="CG34" s="32"/>
      <c r="CH34" s="32"/>
      <c r="CI34" s="32"/>
      <c r="CJ34" s="32"/>
      <c r="CK34" s="32"/>
      <c r="CL34" s="32"/>
      <c r="CM34" s="32"/>
      <c r="CN34" s="32"/>
      <c r="CO34" s="32"/>
      <c r="CP34" s="32"/>
      <c r="CQ34" s="32"/>
      <c r="CR34" s="32"/>
      <c r="CS34" s="32"/>
      <c r="CT34" s="32"/>
      <c r="CU34" s="32"/>
      <c r="CV34" s="32"/>
      <c r="CW34" s="32"/>
      <c r="CX34" s="32"/>
      <c r="CY34" s="32"/>
      <c r="CZ34" s="32"/>
      <c r="DA34" s="32"/>
      <c r="DB34" s="32"/>
      <c r="DC34" s="32"/>
      <c r="DD34" s="32"/>
      <c r="DE34" s="32"/>
      <c r="DF34" s="32"/>
      <c r="DG34" s="32"/>
      <c r="DH34" s="32"/>
      <c r="DI34" s="32"/>
      <c r="DJ34" s="32"/>
      <c r="DK34" s="32"/>
      <c r="DL34" s="32"/>
      <c r="DM34" s="32"/>
      <c r="DN34" s="32"/>
      <c r="DO34" s="32"/>
      <c r="DP34" s="32"/>
      <c r="DQ34" s="32"/>
      <c r="DR34" s="32"/>
      <c r="DS34" s="32"/>
      <c r="DT34" s="32"/>
      <c r="DU34" s="32"/>
      <c r="DV34" s="32"/>
      <c r="DW34" s="32"/>
      <c r="DX34" s="32"/>
      <c r="DY34" s="32"/>
      <c r="DZ34" s="32"/>
      <c r="EA34" s="32"/>
      <c r="EB34" s="32"/>
      <c r="EC34" s="32"/>
      <c r="ED34" s="32"/>
      <c r="EE34" s="32"/>
      <c r="EF34" s="32"/>
      <c r="EG34" s="32"/>
      <c r="EH34" s="32"/>
      <c r="EI34" s="32"/>
      <c r="EJ34" s="32"/>
      <c r="EK34" s="32"/>
      <c r="EL34" s="32"/>
      <c r="EM34" s="32"/>
      <c r="EN34" s="32"/>
      <c r="EO34" s="32"/>
      <c r="EP34" s="32"/>
      <c r="EQ34" s="32"/>
      <c r="ER34" s="32"/>
      <c r="ES34" s="32"/>
      <c r="ET34" s="32"/>
      <c r="EU34" s="32"/>
      <c r="EV34" s="32"/>
      <c r="EW34" s="32"/>
      <c r="EX34" s="32"/>
      <c r="EY34" s="32"/>
      <c r="EZ34" s="32"/>
      <c r="FA34" s="32"/>
      <c r="FB34" s="32"/>
      <c r="FC34" s="32"/>
      <c r="FD34" s="32"/>
      <c r="FE34" s="32"/>
      <c r="FF34" s="32"/>
      <c r="FG34" s="32"/>
      <c r="FH34" s="32"/>
      <c r="FI34" s="32"/>
      <c r="FJ34" s="32"/>
      <c r="FK34" s="32"/>
      <c r="FL34" s="32"/>
      <c r="FM34" s="32"/>
    </row>
    <row r="35" spans="1:169" ht="14.45" customHeight="1">
      <c r="A35" s="663"/>
      <c r="B35" s="625"/>
      <c r="C35" s="625"/>
      <c r="D35" s="628"/>
      <c r="E35" s="617"/>
      <c r="F35" s="619"/>
      <c r="G35" s="399"/>
      <c r="H35" s="642"/>
      <c r="I35" s="642"/>
      <c r="J35" s="642"/>
      <c r="K35" s="657"/>
      <c r="L35" s="657"/>
      <c r="M35" s="659"/>
      <c r="N35" s="606"/>
      <c r="O35" s="32"/>
    </row>
    <row r="36" spans="1:169" ht="14.45" customHeight="1">
      <c r="A36" s="663"/>
      <c r="B36" s="625"/>
      <c r="C36" s="625"/>
      <c r="D36" s="628"/>
      <c r="E36" s="617"/>
      <c r="F36" s="619"/>
      <c r="G36" s="399"/>
      <c r="H36" s="642"/>
      <c r="I36" s="642"/>
      <c r="J36" s="642"/>
      <c r="K36" s="657"/>
      <c r="L36" s="657"/>
      <c r="M36" s="659"/>
      <c r="N36" s="606"/>
      <c r="O36" s="297"/>
    </row>
    <row r="37" spans="1:169" ht="14.45" customHeight="1">
      <c r="A37" s="663"/>
      <c r="B37" s="625"/>
      <c r="C37" s="625"/>
      <c r="D37" s="628"/>
      <c r="E37" s="617"/>
      <c r="F37" s="619"/>
      <c r="G37" s="399"/>
      <c r="H37" s="642"/>
      <c r="I37" s="642"/>
      <c r="J37" s="642"/>
      <c r="K37" s="657"/>
      <c r="L37" s="657"/>
      <c r="M37" s="659"/>
      <c r="N37" s="606"/>
      <c r="O37" s="32"/>
    </row>
    <row r="38" spans="1:169" ht="14.45" customHeight="1">
      <c r="A38" s="663"/>
      <c r="B38" s="625"/>
      <c r="C38" s="625"/>
      <c r="D38" s="628"/>
      <c r="E38" s="617"/>
      <c r="F38" s="619"/>
      <c r="G38" s="399"/>
      <c r="H38" s="642"/>
      <c r="I38" s="642"/>
      <c r="J38" s="642"/>
      <c r="K38" s="657"/>
      <c r="L38" s="657"/>
      <c r="M38" s="659"/>
      <c r="N38" s="606"/>
      <c r="O38" s="32"/>
    </row>
    <row r="39" spans="1:169" ht="14.45" customHeight="1">
      <c r="A39" s="663"/>
      <c r="B39" s="625"/>
      <c r="C39" s="625"/>
      <c r="D39" s="628"/>
      <c r="E39" s="617"/>
      <c r="F39" s="619"/>
      <c r="G39" s="399"/>
      <c r="H39" s="642"/>
      <c r="I39" s="642"/>
      <c r="J39" s="642"/>
      <c r="K39" s="658"/>
      <c r="L39" s="658"/>
      <c r="M39" s="659"/>
      <c r="N39" s="606"/>
      <c r="O39" s="32"/>
    </row>
    <row r="40" spans="1:169" s="24" customFormat="1" ht="12.75" customHeight="1">
      <c r="A40" s="623">
        <f>'7- Mapa Final'!A40</f>
        <v>4</v>
      </c>
      <c r="B40" s="625" t="str">
        <f>'7- Mapa Final'!B40</f>
        <v>Pérdida económica por no prescripción de títulos judiciales.</v>
      </c>
      <c r="C40" s="625" t="str">
        <f>'7- Mapa Final'!C40</f>
        <v>Inadecuado trámite de los títulos judiciales.</v>
      </c>
      <c r="D40" s="627" t="str">
        <f>'7- Mapa Final'!J40</f>
        <v>Muy Baja - 1</v>
      </c>
      <c r="E40" s="616" t="str">
        <f>'7- Mapa Final'!K40</f>
        <v>Menor - 2</v>
      </c>
      <c r="F40" s="619" t="str">
        <f>'7- Mapa Final'!M40</f>
        <v>Bajo - 2</v>
      </c>
      <c r="G40" s="399" t="s">
        <v>406</v>
      </c>
      <c r="H40" s="642" t="s">
        <v>522</v>
      </c>
      <c r="I40" s="642"/>
      <c r="J40" s="655" t="s">
        <v>11</v>
      </c>
      <c r="K40" s="656">
        <v>45748</v>
      </c>
      <c r="L40" s="656">
        <v>45838</v>
      </c>
      <c r="M40" s="659" t="s">
        <v>534</v>
      </c>
      <c r="N40" s="605"/>
      <c r="O40" s="32"/>
      <c r="P40" s="32"/>
      <c r="Q40" s="32"/>
      <c r="R40" s="32"/>
      <c r="S40" s="32"/>
      <c r="T40" s="32"/>
      <c r="U40" s="32"/>
      <c r="V40" s="32"/>
      <c r="W40" s="32"/>
      <c r="X40" s="32"/>
      <c r="Y40" s="32"/>
      <c r="Z40" s="32"/>
      <c r="AA40" s="32"/>
      <c r="AB40" s="32"/>
      <c r="AC40" s="32"/>
      <c r="AD40" s="32"/>
      <c r="AE40" s="32"/>
      <c r="AF40" s="32"/>
      <c r="AG40" s="32"/>
      <c r="AH40" s="32"/>
      <c r="AI40" s="32"/>
      <c r="AJ40" s="32"/>
      <c r="AK40" s="32"/>
      <c r="AL40" s="32"/>
      <c r="AM40" s="32"/>
      <c r="AN40" s="32"/>
      <c r="AO40" s="32"/>
      <c r="AP40" s="32"/>
      <c r="AQ40" s="32"/>
      <c r="AR40" s="32"/>
      <c r="AS40" s="32"/>
      <c r="AT40" s="32"/>
      <c r="AU40" s="32"/>
      <c r="AV40" s="32"/>
      <c r="AW40" s="32"/>
      <c r="AX40" s="32"/>
      <c r="AY40" s="32"/>
      <c r="AZ40" s="32"/>
      <c r="BA40" s="32"/>
      <c r="BB40" s="32"/>
      <c r="BC40" s="32"/>
      <c r="BD40" s="32"/>
      <c r="BE40" s="32"/>
      <c r="BF40" s="32"/>
      <c r="BG40" s="32"/>
      <c r="BH40" s="32"/>
      <c r="BI40" s="32"/>
      <c r="BJ40" s="32"/>
      <c r="BK40" s="32"/>
      <c r="BL40" s="32"/>
      <c r="BM40" s="32"/>
      <c r="BN40" s="32"/>
      <c r="BO40" s="32"/>
      <c r="BP40" s="32"/>
      <c r="BQ40" s="32"/>
      <c r="BR40" s="32"/>
      <c r="BS40" s="32"/>
      <c r="BT40" s="32"/>
      <c r="BU40" s="32"/>
      <c r="BV40" s="32"/>
      <c r="BW40" s="32"/>
      <c r="BX40" s="32"/>
      <c r="BY40" s="32"/>
      <c r="BZ40" s="32"/>
      <c r="CA40" s="32"/>
      <c r="CB40" s="32"/>
      <c r="CC40" s="32"/>
      <c r="CD40" s="32"/>
      <c r="CE40" s="32"/>
      <c r="CF40" s="32"/>
      <c r="CG40" s="32"/>
      <c r="CH40" s="32"/>
      <c r="CI40" s="32"/>
      <c r="CJ40" s="32"/>
      <c r="CK40" s="32"/>
      <c r="CL40" s="32"/>
      <c r="CM40" s="32"/>
      <c r="CN40" s="32"/>
      <c r="CO40" s="32"/>
      <c r="CP40" s="32"/>
      <c r="CQ40" s="32"/>
      <c r="CR40" s="32"/>
      <c r="CS40" s="32"/>
      <c r="CT40" s="32"/>
      <c r="CU40" s="32"/>
      <c r="CV40" s="32"/>
      <c r="CW40" s="32"/>
      <c r="CX40" s="32"/>
      <c r="CY40" s="32"/>
      <c r="CZ40" s="32"/>
      <c r="DA40" s="32"/>
      <c r="DB40" s="32"/>
      <c r="DC40" s="32"/>
      <c r="DD40" s="32"/>
      <c r="DE40" s="32"/>
      <c r="DF40" s="32"/>
      <c r="DG40" s="32"/>
      <c r="DH40" s="32"/>
      <c r="DI40" s="32"/>
      <c r="DJ40" s="32"/>
      <c r="DK40" s="32"/>
      <c r="DL40" s="32"/>
      <c r="DM40" s="32"/>
      <c r="DN40" s="32"/>
      <c r="DO40" s="32"/>
      <c r="DP40" s="32"/>
      <c r="DQ40" s="32"/>
      <c r="DR40" s="32"/>
      <c r="DS40" s="32"/>
      <c r="DT40" s="32"/>
      <c r="DU40" s="32"/>
      <c r="DV40" s="32"/>
      <c r="DW40" s="32"/>
      <c r="DX40" s="32"/>
      <c r="DY40" s="32"/>
      <c r="DZ40" s="32"/>
      <c r="EA40" s="32"/>
      <c r="EB40" s="32"/>
      <c r="EC40" s="32"/>
      <c r="ED40" s="32"/>
      <c r="EE40" s="32"/>
      <c r="EF40" s="32"/>
      <c r="EG40" s="32"/>
      <c r="EH40" s="32"/>
      <c r="EI40" s="32"/>
      <c r="EJ40" s="32"/>
      <c r="EK40" s="32"/>
      <c r="EL40" s="32"/>
      <c r="EM40" s="32"/>
      <c r="EN40" s="32"/>
      <c r="EO40" s="32"/>
      <c r="EP40" s="32"/>
      <c r="EQ40" s="32"/>
      <c r="ER40" s="32"/>
      <c r="ES40" s="32"/>
      <c r="ET40" s="32"/>
      <c r="EU40" s="32"/>
      <c r="EV40" s="32"/>
      <c r="EW40" s="32"/>
      <c r="EX40" s="32"/>
      <c r="EY40" s="32"/>
      <c r="EZ40" s="32"/>
      <c r="FA40" s="32"/>
      <c r="FB40" s="32"/>
      <c r="FC40" s="32"/>
      <c r="FD40" s="32"/>
      <c r="FE40" s="32"/>
      <c r="FF40" s="32"/>
      <c r="FG40" s="32"/>
      <c r="FH40" s="32"/>
      <c r="FI40" s="32"/>
      <c r="FJ40" s="32"/>
      <c r="FK40" s="32"/>
      <c r="FL40" s="32"/>
      <c r="FM40" s="32"/>
    </row>
    <row r="41" spans="1:169" s="24" customFormat="1" ht="12.75" customHeight="1">
      <c r="A41" s="623"/>
      <c r="B41" s="625"/>
      <c r="C41" s="625"/>
      <c r="D41" s="628"/>
      <c r="E41" s="617"/>
      <c r="F41" s="619"/>
      <c r="G41" s="399"/>
      <c r="H41" s="642"/>
      <c r="I41" s="642"/>
      <c r="J41" s="642"/>
      <c r="K41" s="657"/>
      <c r="L41" s="657"/>
      <c r="M41" s="659"/>
      <c r="N41" s="605"/>
      <c r="O41" s="32"/>
      <c r="P41" s="32"/>
      <c r="Q41" s="32"/>
      <c r="R41" s="32"/>
      <c r="S41" s="32"/>
      <c r="T41" s="32"/>
      <c r="U41" s="32"/>
      <c r="V41" s="32"/>
      <c r="W41" s="32"/>
      <c r="X41" s="32"/>
      <c r="Y41" s="32"/>
      <c r="Z41" s="32"/>
      <c r="AA41" s="32"/>
      <c r="AB41" s="32"/>
      <c r="AC41" s="32"/>
      <c r="AD41" s="32"/>
      <c r="AE41" s="32"/>
      <c r="AF41" s="32"/>
      <c r="AG41" s="32"/>
      <c r="AH41" s="32"/>
      <c r="AI41" s="32"/>
      <c r="AJ41" s="32"/>
      <c r="AK41" s="32"/>
      <c r="AL41" s="32"/>
      <c r="AM41" s="32"/>
      <c r="AN41" s="32"/>
      <c r="AO41" s="32"/>
      <c r="AP41" s="32"/>
      <c r="AQ41" s="32"/>
      <c r="AR41" s="32"/>
      <c r="AS41" s="32"/>
      <c r="AT41" s="32"/>
      <c r="AU41" s="32"/>
      <c r="AV41" s="32"/>
      <c r="AW41" s="32"/>
      <c r="AX41" s="32"/>
      <c r="AY41" s="32"/>
      <c r="AZ41" s="32"/>
      <c r="BA41" s="32"/>
      <c r="BB41" s="32"/>
      <c r="BC41" s="32"/>
      <c r="BD41" s="32"/>
      <c r="BE41" s="32"/>
      <c r="BF41" s="32"/>
      <c r="BG41" s="32"/>
      <c r="BH41" s="32"/>
      <c r="BI41" s="32"/>
      <c r="BJ41" s="32"/>
      <c r="BK41" s="32"/>
      <c r="BL41" s="32"/>
      <c r="BM41" s="32"/>
      <c r="BN41" s="32"/>
      <c r="BO41" s="32"/>
      <c r="BP41" s="32"/>
      <c r="BQ41" s="32"/>
      <c r="BR41" s="32"/>
      <c r="BS41" s="32"/>
      <c r="BT41" s="32"/>
      <c r="BU41" s="32"/>
      <c r="BV41" s="32"/>
      <c r="BW41" s="32"/>
      <c r="BX41" s="32"/>
      <c r="BY41" s="32"/>
      <c r="BZ41" s="32"/>
      <c r="CA41" s="32"/>
      <c r="CB41" s="32"/>
      <c r="CC41" s="32"/>
      <c r="CD41" s="32"/>
      <c r="CE41" s="32"/>
      <c r="CF41" s="32"/>
      <c r="CG41" s="32"/>
      <c r="CH41" s="32"/>
      <c r="CI41" s="32"/>
      <c r="CJ41" s="32"/>
      <c r="CK41" s="32"/>
      <c r="CL41" s="32"/>
      <c r="CM41" s="32"/>
      <c r="CN41" s="32"/>
      <c r="CO41" s="32"/>
      <c r="CP41" s="32"/>
      <c r="CQ41" s="32"/>
      <c r="CR41" s="32"/>
      <c r="CS41" s="32"/>
      <c r="CT41" s="32"/>
      <c r="CU41" s="32"/>
      <c r="CV41" s="32"/>
      <c r="CW41" s="32"/>
      <c r="CX41" s="32"/>
      <c r="CY41" s="32"/>
      <c r="CZ41" s="32"/>
      <c r="DA41" s="32"/>
      <c r="DB41" s="32"/>
      <c r="DC41" s="32"/>
      <c r="DD41" s="32"/>
      <c r="DE41" s="32"/>
      <c r="DF41" s="32"/>
      <c r="DG41" s="32"/>
      <c r="DH41" s="32"/>
      <c r="DI41" s="32"/>
      <c r="DJ41" s="32"/>
      <c r="DK41" s="32"/>
      <c r="DL41" s="32"/>
      <c r="DM41" s="32"/>
      <c r="DN41" s="32"/>
      <c r="DO41" s="32"/>
      <c r="DP41" s="32"/>
      <c r="DQ41" s="32"/>
      <c r="DR41" s="32"/>
      <c r="DS41" s="32"/>
      <c r="DT41" s="32"/>
      <c r="DU41" s="32"/>
      <c r="DV41" s="32"/>
      <c r="DW41" s="32"/>
      <c r="DX41" s="32"/>
      <c r="DY41" s="32"/>
      <c r="DZ41" s="32"/>
      <c r="EA41" s="32"/>
      <c r="EB41" s="32"/>
      <c r="EC41" s="32"/>
      <c r="ED41" s="32"/>
      <c r="EE41" s="32"/>
      <c r="EF41" s="32"/>
      <c r="EG41" s="32"/>
      <c r="EH41" s="32"/>
      <c r="EI41" s="32"/>
      <c r="EJ41" s="32"/>
      <c r="EK41" s="32"/>
      <c r="EL41" s="32"/>
      <c r="EM41" s="32"/>
      <c r="EN41" s="32"/>
      <c r="EO41" s="32"/>
      <c r="EP41" s="32"/>
      <c r="EQ41" s="32"/>
      <c r="ER41" s="32"/>
      <c r="ES41" s="32"/>
      <c r="ET41" s="32"/>
      <c r="EU41" s="32"/>
      <c r="EV41" s="32"/>
      <c r="EW41" s="32"/>
      <c r="EX41" s="32"/>
      <c r="EY41" s="32"/>
      <c r="EZ41" s="32"/>
      <c r="FA41" s="32"/>
      <c r="FB41" s="32"/>
      <c r="FC41" s="32"/>
      <c r="FD41" s="32"/>
      <c r="FE41" s="32"/>
      <c r="FF41" s="32"/>
      <c r="FG41" s="32"/>
      <c r="FH41" s="32"/>
      <c r="FI41" s="32"/>
      <c r="FJ41" s="32"/>
      <c r="FK41" s="32"/>
      <c r="FL41" s="32"/>
      <c r="FM41" s="32"/>
    </row>
    <row r="42" spans="1:169" s="24" customFormat="1" ht="12.75" customHeight="1">
      <c r="A42" s="623"/>
      <c r="B42" s="625"/>
      <c r="C42" s="625"/>
      <c r="D42" s="628"/>
      <c r="E42" s="617"/>
      <c r="F42" s="619"/>
      <c r="G42" s="399"/>
      <c r="H42" s="642"/>
      <c r="I42" s="642"/>
      <c r="J42" s="642"/>
      <c r="K42" s="657"/>
      <c r="L42" s="657"/>
      <c r="M42" s="659"/>
      <c r="N42" s="605"/>
      <c r="O42" s="32"/>
      <c r="P42" s="32"/>
      <c r="Q42" s="32"/>
      <c r="R42" s="32"/>
      <c r="S42" s="32"/>
      <c r="T42" s="32"/>
      <c r="U42" s="32"/>
      <c r="V42" s="32"/>
      <c r="W42" s="32"/>
      <c r="X42" s="32"/>
      <c r="Y42" s="32"/>
      <c r="Z42" s="32"/>
      <c r="AA42" s="32"/>
      <c r="AB42" s="32"/>
      <c r="AC42" s="32"/>
      <c r="AD42" s="32"/>
      <c r="AE42" s="32"/>
      <c r="AF42" s="32"/>
      <c r="AG42" s="32"/>
      <c r="AH42" s="32"/>
      <c r="AI42" s="32"/>
      <c r="AJ42" s="32"/>
      <c r="AK42" s="32"/>
      <c r="AL42" s="32"/>
      <c r="AM42" s="32"/>
      <c r="AN42" s="32"/>
      <c r="AO42" s="32"/>
      <c r="AP42" s="32"/>
      <c r="AQ42" s="32"/>
      <c r="AR42" s="32"/>
      <c r="AS42" s="32"/>
      <c r="AT42" s="32"/>
      <c r="AU42" s="32"/>
      <c r="AV42" s="32"/>
      <c r="AW42" s="32"/>
      <c r="AX42" s="32"/>
      <c r="AY42" s="32"/>
      <c r="AZ42" s="32"/>
      <c r="BA42" s="32"/>
      <c r="BB42" s="32"/>
      <c r="BC42" s="32"/>
      <c r="BD42" s="32"/>
      <c r="BE42" s="32"/>
      <c r="BF42" s="32"/>
      <c r="BG42" s="32"/>
      <c r="BH42" s="32"/>
      <c r="BI42" s="32"/>
      <c r="BJ42" s="32"/>
      <c r="BK42" s="32"/>
      <c r="BL42" s="32"/>
      <c r="BM42" s="32"/>
      <c r="BN42" s="32"/>
      <c r="BO42" s="32"/>
      <c r="BP42" s="32"/>
      <c r="BQ42" s="32"/>
      <c r="BR42" s="32"/>
      <c r="BS42" s="32"/>
      <c r="BT42" s="32"/>
      <c r="BU42" s="32"/>
      <c r="BV42" s="32"/>
      <c r="BW42" s="32"/>
      <c r="BX42" s="32"/>
      <c r="BY42" s="32"/>
      <c r="BZ42" s="32"/>
      <c r="CA42" s="32"/>
      <c r="CB42" s="32"/>
      <c r="CC42" s="32"/>
      <c r="CD42" s="32"/>
      <c r="CE42" s="32"/>
      <c r="CF42" s="32"/>
      <c r="CG42" s="32"/>
      <c r="CH42" s="32"/>
      <c r="CI42" s="32"/>
      <c r="CJ42" s="32"/>
      <c r="CK42" s="32"/>
      <c r="CL42" s="32"/>
      <c r="CM42" s="32"/>
      <c r="CN42" s="32"/>
      <c r="CO42" s="32"/>
      <c r="CP42" s="32"/>
      <c r="CQ42" s="32"/>
      <c r="CR42" s="32"/>
      <c r="CS42" s="32"/>
      <c r="CT42" s="32"/>
      <c r="CU42" s="32"/>
      <c r="CV42" s="32"/>
      <c r="CW42" s="32"/>
      <c r="CX42" s="32"/>
      <c r="CY42" s="32"/>
      <c r="CZ42" s="32"/>
      <c r="DA42" s="32"/>
      <c r="DB42" s="32"/>
      <c r="DC42" s="32"/>
      <c r="DD42" s="32"/>
      <c r="DE42" s="32"/>
      <c r="DF42" s="32"/>
      <c r="DG42" s="32"/>
      <c r="DH42" s="32"/>
      <c r="DI42" s="32"/>
      <c r="DJ42" s="32"/>
      <c r="DK42" s="32"/>
      <c r="DL42" s="32"/>
      <c r="DM42" s="32"/>
      <c r="DN42" s="32"/>
      <c r="DO42" s="32"/>
      <c r="DP42" s="32"/>
      <c r="DQ42" s="32"/>
      <c r="DR42" s="32"/>
      <c r="DS42" s="32"/>
      <c r="DT42" s="32"/>
      <c r="DU42" s="32"/>
      <c r="DV42" s="32"/>
      <c r="DW42" s="32"/>
      <c r="DX42" s="32"/>
      <c r="DY42" s="32"/>
      <c r="DZ42" s="32"/>
      <c r="EA42" s="32"/>
      <c r="EB42" s="32"/>
      <c r="EC42" s="32"/>
      <c r="ED42" s="32"/>
      <c r="EE42" s="32"/>
      <c r="EF42" s="32"/>
      <c r="EG42" s="32"/>
      <c r="EH42" s="32"/>
      <c r="EI42" s="32"/>
      <c r="EJ42" s="32"/>
      <c r="EK42" s="32"/>
      <c r="EL42" s="32"/>
      <c r="EM42" s="32"/>
      <c r="EN42" s="32"/>
      <c r="EO42" s="32"/>
      <c r="EP42" s="32"/>
      <c r="EQ42" s="32"/>
      <c r="ER42" s="32"/>
      <c r="ES42" s="32"/>
      <c r="ET42" s="32"/>
      <c r="EU42" s="32"/>
      <c r="EV42" s="32"/>
      <c r="EW42" s="32"/>
      <c r="EX42" s="32"/>
      <c r="EY42" s="32"/>
      <c r="EZ42" s="32"/>
      <c r="FA42" s="32"/>
      <c r="FB42" s="32"/>
      <c r="FC42" s="32"/>
      <c r="FD42" s="32"/>
      <c r="FE42" s="32"/>
      <c r="FF42" s="32"/>
      <c r="FG42" s="32"/>
      <c r="FH42" s="32"/>
      <c r="FI42" s="32"/>
      <c r="FJ42" s="32"/>
      <c r="FK42" s="32"/>
      <c r="FL42" s="32"/>
      <c r="FM42" s="32"/>
    </row>
    <row r="43" spans="1:169" s="24" customFormat="1" ht="12.75" customHeight="1">
      <c r="A43" s="623"/>
      <c r="B43" s="625"/>
      <c r="C43" s="625"/>
      <c r="D43" s="628"/>
      <c r="E43" s="617"/>
      <c r="F43" s="619"/>
      <c r="G43" s="399"/>
      <c r="H43" s="642"/>
      <c r="I43" s="642"/>
      <c r="J43" s="642"/>
      <c r="K43" s="657"/>
      <c r="L43" s="657"/>
      <c r="M43" s="659"/>
      <c r="N43" s="605"/>
      <c r="O43" s="32"/>
      <c r="P43" s="32"/>
      <c r="Q43" s="32"/>
      <c r="R43" s="32"/>
      <c r="S43" s="32"/>
      <c r="T43" s="32"/>
      <c r="U43" s="32"/>
      <c r="V43" s="32"/>
      <c r="W43" s="32"/>
      <c r="X43" s="32"/>
      <c r="Y43" s="32"/>
      <c r="Z43" s="32"/>
      <c r="AA43" s="32"/>
      <c r="AB43" s="32"/>
      <c r="AC43" s="32"/>
      <c r="AD43" s="32"/>
      <c r="AE43" s="32"/>
      <c r="AF43" s="32"/>
      <c r="AG43" s="32"/>
      <c r="AH43" s="32"/>
      <c r="AI43" s="32"/>
      <c r="AJ43" s="32"/>
      <c r="AK43" s="32"/>
      <c r="AL43" s="32"/>
      <c r="AM43" s="32"/>
      <c r="AN43" s="32"/>
      <c r="AO43" s="32"/>
      <c r="AP43" s="32"/>
      <c r="AQ43" s="32"/>
      <c r="AR43" s="32"/>
      <c r="AS43" s="32"/>
      <c r="AT43" s="32"/>
      <c r="AU43" s="32"/>
      <c r="AV43" s="32"/>
      <c r="AW43" s="32"/>
      <c r="AX43" s="32"/>
      <c r="AY43" s="32"/>
      <c r="AZ43" s="32"/>
      <c r="BA43" s="32"/>
      <c r="BB43" s="32"/>
      <c r="BC43" s="32"/>
      <c r="BD43" s="32"/>
      <c r="BE43" s="32"/>
      <c r="BF43" s="32"/>
      <c r="BG43" s="32"/>
      <c r="BH43" s="32"/>
      <c r="BI43" s="32"/>
      <c r="BJ43" s="32"/>
      <c r="BK43" s="32"/>
      <c r="BL43" s="32"/>
      <c r="BM43" s="32"/>
      <c r="BN43" s="32"/>
      <c r="BO43" s="32"/>
      <c r="BP43" s="32"/>
      <c r="BQ43" s="32"/>
      <c r="BR43" s="32"/>
      <c r="BS43" s="32"/>
      <c r="BT43" s="32"/>
      <c r="BU43" s="32"/>
      <c r="BV43" s="32"/>
      <c r="BW43" s="32"/>
      <c r="BX43" s="32"/>
      <c r="BY43" s="32"/>
      <c r="BZ43" s="32"/>
      <c r="CA43" s="32"/>
      <c r="CB43" s="32"/>
      <c r="CC43" s="32"/>
      <c r="CD43" s="32"/>
      <c r="CE43" s="32"/>
      <c r="CF43" s="32"/>
      <c r="CG43" s="32"/>
      <c r="CH43" s="32"/>
      <c r="CI43" s="32"/>
      <c r="CJ43" s="32"/>
      <c r="CK43" s="32"/>
      <c r="CL43" s="32"/>
      <c r="CM43" s="32"/>
      <c r="CN43" s="32"/>
      <c r="CO43" s="32"/>
      <c r="CP43" s="32"/>
      <c r="CQ43" s="32"/>
      <c r="CR43" s="32"/>
      <c r="CS43" s="32"/>
      <c r="CT43" s="32"/>
      <c r="CU43" s="32"/>
      <c r="CV43" s="32"/>
      <c r="CW43" s="32"/>
      <c r="CX43" s="32"/>
      <c r="CY43" s="32"/>
      <c r="CZ43" s="32"/>
      <c r="DA43" s="32"/>
      <c r="DB43" s="32"/>
      <c r="DC43" s="32"/>
      <c r="DD43" s="32"/>
      <c r="DE43" s="32"/>
      <c r="DF43" s="32"/>
      <c r="DG43" s="32"/>
      <c r="DH43" s="32"/>
      <c r="DI43" s="32"/>
      <c r="DJ43" s="32"/>
      <c r="DK43" s="32"/>
      <c r="DL43" s="32"/>
      <c r="DM43" s="32"/>
      <c r="DN43" s="32"/>
      <c r="DO43" s="32"/>
      <c r="DP43" s="32"/>
      <c r="DQ43" s="32"/>
      <c r="DR43" s="32"/>
      <c r="DS43" s="32"/>
      <c r="DT43" s="32"/>
      <c r="DU43" s="32"/>
      <c r="DV43" s="32"/>
      <c r="DW43" s="32"/>
      <c r="DX43" s="32"/>
      <c r="DY43" s="32"/>
      <c r="DZ43" s="32"/>
      <c r="EA43" s="32"/>
      <c r="EB43" s="32"/>
      <c r="EC43" s="32"/>
      <c r="ED43" s="32"/>
      <c r="EE43" s="32"/>
      <c r="EF43" s="32"/>
      <c r="EG43" s="32"/>
      <c r="EH43" s="32"/>
      <c r="EI43" s="32"/>
      <c r="EJ43" s="32"/>
      <c r="EK43" s="32"/>
      <c r="EL43" s="32"/>
      <c r="EM43" s="32"/>
      <c r="EN43" s="32"/>
      <c r="EO43" s="32"/>
      <c r="EP43" s="32"/>
      <c r="EQ43" s="32"/>
      <c r="ER43" s="32"/>
      <c r="ES43" s="32"/>
      <c r="ET43" s="32"/>
      <c r="EU43" s="32"/>
      <c r="EV43" s="32"/>
      <c r="EW43" s="32"/>
      <c r="EX43" s="32"/>
      <c r="EY43" s="32"/>
      <c r="EZ43" s="32"/>
      <c r="FA43" s="32"/>
      <c r="FB43" s="32"/>
      <c r="FC43" s="32"/>
      <c r="FD43" s="32"/>
      <c r="FE43" s="32"/>
      <c r="FF43" s="32"/>
      <c r="FG43" s="32"/>
      <c r="FH43" s="32"/>
      <c r="FI43" s="32"/>
      <c r="FJ43" s="32"/>
      <c r="FK43" s="32"/>
      <c r="FL43" s="32"/>
      <c r="FM43" s="32"/>
    </row>
    <row r="44" spans="1:169" s="24" customFormat="1" ht="13.5" customHeight="1">
      <c r="A44" s="623"/>
      <c r="B44" s="625"/>
      <c r="C44" s="625"/>
      <c r="D44" s="628"/>
      <c r="E44" s="617"/>
      <c r="F44" s="619"/>
      <c r="G44" s="399"/>
      <c r="H44" s="642"/>
      <c r="I44" s="642"/>
      <c r="J44" s="642"/>
      <c r="K44" s="657"/>
      <c r="L44" s="657"/>
      <c r="M44" s="659"/>
      <c r="N44" s="605"/>
      <c r="O44" s="32"/>
      <c r="P44" s="32"/>
      <c r="Q44" s="32"/>
      <c r="R44" s="32"/>
      <c r="S44" s="32"/>
      <c r="T44" s="32"/>
      <c r="U44" s="32"/>
      <c r="V44" s="32"/>
      <c r="W44" s="32"/>
      <c r="X44" s="32"/>
      <c r="Y44" s="32"/>
      <c r="Z44" s="32"/>
      <c r="AA44" s="32"/>
      <c r="AB44" s="32"/>
      <c r="AC44" s="32"/>
      <c r="AD44" s="32"/>
      <c r="AE44" s="32"/>
      <c r="AF44" s="32"/>
      <c r="AG44" s="32"/>
      <c r="AH44" s="32"/>
      <c r="AI44" s="32"/>
      <c r="AJ44" s="32"/>
      <c r="AK44" s="32"/>
      <c r="AL44" s="32"/>
      <c r="AM44" s="32"/>
      <c r="AN44" s="32"/>
      <c r="AO44" s="32"/>
      <c r="AP44" s="32"/>
      <c r="AQ44" s="32"/>
      <c r="AR44" s="32"/>
      <c r="AS44" s="32"/>
      <c r="AT44" s="32"/>
      <c r="AU44" s="32"/>
      <c r="AV44" s="32"/>
      <c r="AW44" s="32"/>
      <c r="AX44" s="32"/>
      <c r="AY44" s="32"/>
      <c r="AZ44" s="32"/>
      <c r="BA44" s="32"/>
      <c r="BB44" s="32"/>
      <c r="BC44" s="32"/>
      <c r="BD44" s="32"/>
      <c r="BE44" s="32"/>
      <c r="BF44" s="32"/>
      <c r="BG44" s="32"/>
      <c r="BH44" s="32"/>
      <c r="BI44" s="32"/>
      <c r="BJ44" s="32"/>
      <c r="BK44" s="32"/>
      <c r="BL44" s="32"/>
      <c r="BM44" s="32"/>
      <c r="BN44" s="32"/>
      <c r="BO44" s="32"/>
      <c r="BP44" s="32"/>
      <c r="BQ44" s="32"/>
      <c r="BR44" s="32"/>
      <c r="BS44" s="32"/>
      <c r="BT44" s="32"/>
      <c r="BU44" s="32"/>
      <c r="BV44" s="32"/>
      <c r="BW44" s="32"/>
      <c r="BX44" s="32"/>
      <c r="BY44" s="32"/>
      <c r="BZ44" s="32"/>
      <c r="CA44" s="32"/>
      <c r="CB44" s="32"/>
      <c r="CC44" s="32"/>
      <c r="CD44" s="32"/>
      <c r="CE44" s="32"/>
      <c r="CF44" s="32"/>
      <c r="CG44" s="32"/>
      <c r="CH44" s="32"/>
      <c r="CI44" s="32"/>
      <c r="CJ44" s="32"/>
      <c r="CK44" s="32"/>
      <c r="CL44" s="32"/>
      <c r="CM44" s="32"/>
      <c r="CN44" s="32"/>
      <c r="CO44" s="32"/>
      <c r="CP44" s="32"/>
      <c r="CQ44" s="32"/>
      <c r="CR44" s="32"/>
      <c r="CS44" s="32"/>
      <c r="CT44" s="32"/>
      <c r="CU44" s="32"/>
      <c r="CV44" s="32"/>
      <c r="CW44" s="32"/>
      <c r="CX44" s="32"/>
      <c r="CY44" s="32"/>
      <c r="CZ44" s="32"/>
      <c r="DA44" s="32"/>
      <c r="DB44" s="32"/>
      <c r="DC44" s="32"/>
      <c r="DD44" s="32"/>
      <c r="DE44" s="32"/>
      <c r="DF44" s="32"/>
      <c r="DG44" s="32"/>
      <c r="DH44" s="32"/>
      <c r="DI44" s="32"/>
      <c r="DJ44" s="32"/>
      <c r="DK44" s="32"/>
      <c r="DL44" s="32"/>
      <c r="DM44" s="32"/>
      <c r="DN44" s="32"/>
      <c r="DO44" s="32"/>
      <c r="DP44" s="32"/>
      <c r="DQ44" s="32"/>
      <c r="DR44" s="32"/>
      <c r="DS44" s="32"/>
      <c r="DT44" s="32"/>
      <c r="DU44" s="32"/>
      <c r="DV44" s="32"/>
      <c r="DW44" s="32"/>
      <c r="DX44" s="32"/>
      <c r="DY44" s="32"/>
      <c r="DZ44" s="32"/>
      <c r="EA44" s="32"/>
      <c r="EB44" s="32"/>
      <c r="EC44" s="32"/>
      <c r="ED44" s="32"/>
      <c r="EE44" s="32"/>
      <c r="EF44" s="32"/>
      <c r="EG44" s="32"/>
      <c r="EH44" s="32"/>
      <c r="EI44" s="32"/>
      <c r="EJ44" s="32"/>
      <c r="EK44" s="32"/>
      <c r="EL44" s="32"/>
      <c r="EM44" s="32"/>
      <c r="EN44" s="32"/>
      <c r="EO44" s="32"/>
      <c r="EP44" s="32"/>
      <c r="EQ44" s="32"/>
      <c r="ER44" s="32"/>
      <c r="ES44" s="32"/>
      <c r="ET44" s="32"/>
      <c r="EU44" s="32"/>
      <c r="EV44" s="32"/>
      <c r="EW44" s="32"/>
      <c r="EX44" s="32"/>
      <c r="EY44" s="32"/>
      <c r="EZ44" s="32"/>
      <c r="FA44" s="32"/>
      <c r="FB44" s="32"/>
      <c r="FC44" s="32"/>
      <c r="FD44" s="32"/>
      <c r="FE44" s="32"/>
      <c r="FF44" s="32"/>
      <c r="FG44" s="32"/>
      <c r="FH44" s="32"/>
      <c r="FI44" s="32"/>
      <c r="FJ44" s="32"/>
      <c r="FK44" s="32"/>
      <c r="FL44" s="32"/>
      <c r="FM44" s="32"/>
    </row>
    <row r="45" spans="1:169" ht="14.45" customHeight="1">
      <c r="A45" s="623"/>
      <c r="B45" s="625"/>
      <c r="C45" s="625"/>
      <c r="D45" s="628"/>
      <c r="E45" s="617"/>
      <c r="F45" s="619"/>
      <c r="G45" s="399"/>
      <c r="H45" s="642"/>
      <c r="I45" s="642"/>
      <c r="J45" s="642"/>
      <c r="K45" s="657"/>
      <c r="L45" s="657"/>
      <c r="M45" s="659"/>
      <c r="N45" s="605"/>
      <c r="O45" s="32"/>
    </row>
    <row r="46" spans="1:169" ht="14.45" customHeight="1">
      <c r="A46" s="623"/>
      <c r="B46" s="625"/>
      <c r="C46" s="625"/>
      <c r="D46" s="628"/>
      <c r="E46" s="617"/>
      <c r="F46" s="619"/>
      <c r="G46" s="399"/>
      <c r="H46" s="642"/>
      <c r="I46" s="642"/>
      <c r="J46" s="642"/>
      <c r="K46" s="657"/>
      <c r="L46" s="657"/>
      <c r="M46" s="659"/>
      <c r="N46" s="605"/>
      <c r="O46" s="32"/>
    </row>
    <row r="47" spans="1:169" ht="14.45" customHeight="1">
      <c r="A47" s="623"/>
      <c r="B47" s="625"/>
      <c r="C47" s="625"/>
      <c r="D47" s="628"/>
      <c r="E47" s="617"/>
      <c r="F47" s="619"/>
      <c r="G47" s="399"/>
      <c r="H47" s="642"/>
      <c r="I47" s="642"/>
      <c r="J47" s="642"/>
      <c r="K47" s="657"/>
      <c r="L47" s="657"/>
      <c r="M47" s="659"/>
      <c r="N47" s="605"/>
      <c r="O47" s="32"/>
    </row>
    <row r="48" spans="1:169" ht="14.45" customHeight="1">
      <c r="A48" s="623"/>
      <c r="B48" s="625"/>
      <c r="C48" s="625"/>
      <c r="D48" s="628"/>
      <c r="E48" s="617"/>
      <c r="F48" s="619"/>
      <c r="G48" s="399"/>
      <c r="H48" s="642"/>
      <c r="I48" s="642"/>
      <c r="J48" s="642"/>
      <c r="K48" s="657"/>
      <c r="L48" s="657"/>
      <c r="M48" s="659"/>
      <c r="N48" s="605"/>
      <c r="O48" s="32"/>
    </row>
    <row r="49" spans="1:15" ht="14.45" customHeight="1">
      <c r="A49" s="623"/>
      <c r="B49" s="625"/>
      <c r="C49" s="625"/>
      <c r="D49" s="628"/>
      <c r="E49" s="617"/>
      <c r="F49" s="619"/>
      <c r="G49" s="399"/>
      <c r="H49" s="642"/>
      <c r="I49" s="642"/>
      <c r="J49" s="642"/>
      <c r="K49" s="658"/>
      <c r="L49" s="658"/>
      <c r="M49" s="659"/>
      <c r="N49" s="605"/>
      <c r="O49" s="32"/>
    </row>
    <row r="50" spans="1:15">
      <c r="A50" s="623">
        <f>'7- Mapa Final'!A50</f>
        <v>5</v>
      </c>
      <c r="B50" s="625" t="str">
        <f>'7- Mapa Final'!B50</f>
        <v>No contar con un inventario de los títulos actualizados.</v>
      </c>
      <c r="C50" s="625" t="str">
        <f>'7- Mapa Final'!C50</f>
        <v>Inadecuado manejo y control de los títulos constituidos por parte de terceros a la Rama Judicial.</v>
      </c>
      <c r="D50" s="627" t="str">
        <f>'7- Mapa Final'!J50</f>
        <v>Muy Baja - 1</v>
      </c>
      <c r="E50" s="616" t="str">
        <f>'7- Mapa Final'!K50</f>
        <v>Menor - 2</v>
      </c>
      <c r="F50" s="619" t="str">
        <f>'7- Mapa Final'!M50</f>
        <v>Bajo - 2</v>
      </c>
      <c r="G50" s="399" t="s">
        <v>406</v>
      </c>
      <c r="H50" s="642" t="s">
        <v>524</v>
      </c>
      <c r="I50" s="642"/>
      <c r="J50" s="655" t="s">
        <v>11</v>
      </c>
      <c r="K50" s="656">
        <v>45748</v>
      </c>
      <c r="L50" s="656">
        <v>45838</v>
      </c>
      <c r="M50" s="659" t="s">
        <v>535</v>
      </c>
      <c r="N50" s="604"/>
    </row>
    <row r="51" spans="1:15" ht="14.45" customHeight="1">
      <c r="A51" s="623"/>
      <c r="B51" s="625"/>
      <c r="C51" s="625"/>
      <c r="D51" s="628"/>
      <c r="E51" s="617"/>
      <c r="F51" s="619"/>
      <c r="G51" s="399"/>
      <c r="H51" s="642"/>
      <c r="I51" s="642"/>
      <c r="J51" s="642"/>
      <c r="K51" s="657"/>
      <c r="L51" s="657"/>
      <c r="M51" s="659"/>
      <c r="N51" s="604"/>
    </row>
    <row r="52" spans="1:15" ht="14.45" customHeight="1">
      <c r="A52" s="623"/>
      <c r="B52" s="625"/>
      <c r="C52" s="625"/>
      <c r="D52" s="628"/>
      <c r="E52" s="617"/>
      <c r="F52" s="619"/>
      <c r="G52" s="399"/>
      <c r="H52" s="642"/>
      <c r="I52" s="642"/>
      <c r="J52" s="642"/>
      <c r="K52" s="657"/>
      <c r="L52" s="657"/>
      <c r="M52" s="659"/>
      <c r="N52" s="604"/>
    </row>
    <row r="53" spans="1:15" ht="14.45" customHeight="1">
      <c r="A53" s="623"/>
      <c r="B53" s="625"/>
      <c r="C53" s="625"/>
      <c r="D53" s="628"/>
      <c r="E53" s="617"/>
      <c r="F53" s="619"/>
      <c r="G53" s="399"/>
      <c r="H53" s="642"/>
      <c r="I53" s="642"/>
      <c r="J53" s="642"/>
      <c r="K53" s="657"/>
      <c r="L53" s="657"/>
      <c r="M53" s="659"/>
      <c r="N53" s="604"/>
    </row>
    <row r="54" spans="1:15" ht="14.45" customHeight="1">
      <c r="A54" s="623"/>
      <c r="B54" s="625"/>
      <c r="C54" s="625"/>
      <c r="D54" s="628"/>
      <c r="E54" s="617"/>
      <c r="F54" s="619"/>
      <c r="G54" s="399"/>
      <c r="H54" s="642"/>
      <c r="I54" s="642"/>
      <c r="J54" s="642"/>
      <c r="K54" s="657"/>
      <c r="L54" s="657"/>
      <c r="M54" s="659"/>
      <c r="N54" s="604"/>
    </row>
    <row r="55" spans="1:15" ht="14.45" customHeight="1">
      <c r="A55" s="623"/>
      <c r="B55" s="625"/>
      <c r="C55" s="625"/>
      <c r="D55" s="628"/>
      <c r="E55" s="617"/>
      <c r="F55" s="619"/>
      <c r="G55" s="399"/>
      <c r="H55" s="642"/>
      <c r="I55" s="642"/>
      <c r="J55" s="642"/>
      <c r="K55" s="657"/>
      <c r="L55" s="657"/>
      <c r="M55" s="659"/>
      <c r="N55" s="604"/>
    </row>
    <row r="56" spans="1:15" ht="14.45" customHeight="1">
      <c r="A56" s="623"/>
      <c r="B56" s="625"/>
      <c r="C56" s="625"/>
      <c r="D56" s="628"/>
      <c r="E56" s="617"/>
      <c r="F56" s="619"/>
      <c r="G56" s="399"/>
      <c r="H56" s="642"/>
      <c r="I56" s="642"/>
      <c r="J56" s="642"/>
      <c r="K56" s="657"/>
      <c r="L56" s="657"/>
      <c r="M56" s="659"/>
      <c r="N56" s="604"/>
    </row>
    <row r="57" spans="1:15" ht="14.45" customHeight="1">
      <c r="A57" s="623"/>
      <c r="B57" s="625"/>
      <c r="C57" s="625"/>
      <c r="D57" s="628"/>
      <c r="E57" s="617"/>
      <c r="F57" s="619"/>
      <c r="G57" s="399"/>
      <c r="H57" s="642"/>
      <c r="I57" s="642"/>
      <c r="J57" s="642"/>
      <c r="K57" s="657"/>
      <c r="L57" s="657"/>
      <c r="M57" s="659"/>
      <c r="N57" s="604"/>
    </row>
    <row r="58" spans="1:15" ht="14.45" customHeight="1">
      <c r="A58" s="623"/>
      <c r="B58" s="625"/>
      <c r="C58" s="625"/>
      <c r="D58" s="628"/>
      <c r="E58" s="617"/>
      <c r="F58" s="619"/>
      <c r="G58" s="399"/>
      <c r="H58" s="642"/>
      <c r="I58" s="642"/>
      <c r="J58" s="642"/>
      <c r="K58" s="657"/>
      <c r="L58" s="657"/>
      <c r="M58" s="659"/>
      <c r="N58" s="604"/>
    </row>
    <row r="59" spans="1:15" ht="15.75" customHeight="1">
      <c r="A59" s="624"/>
      <c r="B59" s="626"/>
      <c r="C59" s="626"/>
      <c r="D59" s="629"/>
      <c r="E59" s="618"/>
      <c r="F59" s="620"/>
      <c r="G59" s="415"/>
      <c r="H59" s="672"/>
      <c r="I59" s="672"/>
      <c r="J59" s="672"/>
      <c r="K59" s="658"/>
      <c r="L59" s="658"/>
      <c r="M59" s="671"/>
      <c r="N59" s="604"/>
    </row>
    <row r="60" spans="1:15" ht="15" customHeight="1">
      <c r="A60" s="623">
        <v>6</v>
      </c>
      <c r="B60" s="625" t="str">
        <f>'7- Mapa Final'!B100</f>
        <v>Posibilidad de no realizar el reparto en las fechas correspondientes</v>
      </c>
      <c r="C60" s="625" t="str">
        <f>'7- Mapa Final'!C100</f>
        <v>No realizar el reparto oportunamente a los despachos judiciales</v>
      </c>
      <c r="D60" s="627" t="str">
        <f>'7- Mapa Final'!J100</f>
        <v>Muy Baja - 1</v>
      </c>
      <c r="E60" s="616" t="str">
        <f>'7- Mapa Final'!K100</f>
        <v>Moderado - 3</v>
      </c>
      <c r="F60" s="619" t="str">
        <f>'7- Mapa Final'!M100</f>
        <v>Moderado - 3</v>
      </c>
      <c r="G60" s="399" t="s">
        <v>407</v>
      </c>
      <c r="H60" s="668" t="s">
        <v>526</v>
      </c>
      <c r="I60" s="642"/>
      <c r="J60" s="655" t="s">
        <v>11</v>
      </c>
      <c r="K60" s="656">
        <v>45748</v>
      </c>
      <c r="L60" s="656">
        <v>45838</v>
      </c>
      <c r="M60" s="673" t="s">
        <v>536</v>
      </c>
      <c r="N60" s="603"/>
    </row>
    <row r="61" spans="1:15" ht="14.45" customHeight="1">
      <c r="A61" s="623"/>
      <c r="B61" s="625"/>
      <c r="C61" s="625"/>
      <c r="D61" s="628"/>
      <c r="E61" s="617"/>
      <c r="F61" s="619"/>
      <c r="G61" s="399"/>
      <c r="H61" s="668"/>
      <c r="I61" s="642"/>
      <c r="J61" s="642"/>
      <c r="K61" s="657"/>
      <c r="L61" s="657"/>
      <c r="M61" s="668"/>
      <c r="N61" s="603"/>
    </row>
    <row r="62" spans="1:15" ht="14.45" customHeight="1">
      <c r="A62" s="623"/>
      <c r="B62" s="625"/>
      <c r="C62" s="625"/>
      <c r="D62" s="628"/>
      <c r="E62" s="617"/>
      <c r="F62" s="619"/>
      <c r="G62" s="399"/>
      <c r="H62" s="668"/>
      <c r="I62" s="642"/>
      <c r="J62" s="642"/>
      <c r="K62" s="657"/>
      <c r="L62" s="657"/>
      <c r="M62" s="668"/>
      <c r="N62" s="603"/>
    </row>
    <row r="63" spans="1:15" ht="14.45" customHeight="1">
      <c r="A63" s="623"/>
      <c r="B63" s="625"/>
      <c r="C63" s="625"/>
      <c r="D63" s="628"/>
      <c r="E63" s="617"/>
      <c r="F63" s="619"/>
      <c r="G63" s="399"/>
      <c r="H63" s="668"/>
      <c r="I63" s="642"/>
      <c r="J63" s="642"/>
      <c r="K63" s="657"/>
      <c r="L63" s="657"/>
      <c r="M63" s="668"/>
      <c r="N63" s="603"/>
    </row>
    <row r="64" spans="1:15" ht="14.45" customHeight="1">
      <c r="A64" s="623"/>
      <c r="B64" s="625"/>
      <c r="C64" s="625"/>
      <c r="D64" s="628"/>
      <c r="E64" s="617"/>
      <c r="F64" s="619"/>
      <c r="G64" s="399"/>
      <c r="H64" s="668"/>
      <c r="I64" s="642"/>
      <c r="J64" s="642"/>
      <c r="K64" s="657"/>
      <c r="L64" s="657"/>
      <c r="M64" s="668"/>
      <c r="N64" s="603"/>
    </row>
    <row r="65" spans="1:14" ht="14.45" customHeight="1">
      <c r="A65" s="623"/>
      <c r="B65" s="625"/>
      <c r="C65" s="625"/>
      <c r="D65" s="628"/>
      <c r="E65" s="617"/>
      <c r="F65" s="619"/>
      <c r="G65" s="399"/>
      <c r="H65" s="668"/>
      <c r="I65" s="642"/>
      <c r="J65" s="642"/>
      <c r="K65" s="657"/>
      <c r="L65" s="657"/>
      <c r="M65" s="668"/>
      <c r="N65" s="603"/>
    </row>
    <row r="66" spans="1:14" ht="14.45" customHeight="1">
      <c r="A66" s="623"/>
      <c r="B66" s="625"/>
      <c r="C66" s="625"/>
      <c r="D66" s="628"/>
      <c r="E66" s="617"/>
      <c r="F66" s="619"/>
      <c r="G66" s="399"/>
      <c r="H66" s="668"/>
      <c r="I66" s="642"/>
      <c r="J66" s="642"/>
      <c r="K66" s="657"/>
      <c r="L66" s="657"/>
      <c r="M66" s="668"/>
      <c r="N66" s="603"/>
    </row>
    <row r="67" spans="1:14" ht="14.45" customHeight="1">
      <c r="A67" s="623"/>
      <c r="B67" s="625"/>
      <c r="C67" s="625"/>
      <c r="D67" s="628"/>
      <c r="E67" s="617"/>
      <c r="F67" s="619"/>
      <c r="G67" s="399"/>
      <c r="H67" s="668"/>
      <c r="I67" s="642"/>
      <c r="J67" s="642"/>
      <c r="K67" s="657"/>
      <c r="L67" s="657"/>
      <c r="M67" s="668"/>
      <c r="N67" s="603"/>
    </row>
    <row r="68" spans="1:14" ht="14.45" customHeight="1">
      <c r="A68" s="623"/>
      <c r="B68" s="625"/>
      <c r="C68" s="625"/>
      <c r="D68" s="628"/>
      <c r="E68" s="617"/>
      <c r="F68" s="619"/>
      <c r="G68" s="399"/>
      <c r="H68" s="668"/>
      <c r="I68" s="642"/>
      <c r="J68" s="642"/>
      <c r="K68" s="657"/>
      <c r="L68" s="657"/>
      <c r="M68" s="668"/>
      <c r="N68" s="603"/>
    </row>
    <row r="69" spans="1:14" ht="14.45" customHeight="1">
      <c r="A69" s="624"/>
      <c r="B69" s="626"/>
      <c r="C69" s="626"/>
      <c r="D69" s="629"/>
      <c r="E69" s="618"/>
      <c r="F69" s="620"/>
      <c r="G69" s="400"/>
      <c r="H69" s="674"/>
      <c r="I69" s="675"/>
      <c r="J69" s="642"/>
      <c r="K69" s="658"/>
      <c r="L69" s="658"/>
      <c r="M69" s="674"/>
      <c r="N69" s="603"/>
    </row>
    <row r="70" spans="1:14" ht="15" customHeight="1">
      <c r="A70" s="623">
        <v>7</v>
      </c>
      <c r="B70" s="625" t="str">
        <f>'7- Mapa Final'!B110</f>
        <v>Recibir dádivas o beneficios a nombre propio o de terceros para sustraer, alterar documentación conservada en el archivo de la justicia regional.</v>
      </c>
      <c r="C70" s="625" t="str">
        <f>'7- Mapa Final'!C110</f>
        <v>Los documentos que reposan en los  archivos son manipulados o sustraídos o duplicados, sin medir autorización o solicitud expresa</v>
      </c>
      <c r="D70" s="627" t="str">
        <f>'7- Mapa Final'!J110</f>
        <v>Muy Baja - 1</v>
      </c>
      <c r="E70" s="616" t="str">
        <f>'7- Mapa Final'!K110</f>
        <v>Menor - 2</v>
      </c>
      <c r="F70" s="619" t="str">
        <f>'7- Mapa Final'!M110</f>
        <v>Bajo - 2</v>
      </c>
      <c r="G70" s="399" t="s">
        <v>406</v>
      </c>
      <c r="H70" s="668" t="s">
        <v>528</v>
      </c>
      <c r="I70" s="668"/>
      <c r="J70" s="655" t="s">
        <v>11</v>
      </c>
      <c r="K70" s="656">
        <v>45748</v>
      </c>
      <c r="L70" s="656">
        <v>45838</v>
      </c>
      <c r="M70" s="659" t="s">
        <v>537</v>
      </c>
      <c r="N70" s="604"/>
    </row>
    <row r="71" spans="1:14" ht="14.45" customHeight="1">
      <c r="A71" s="623"/>
      <c r="B71" s="625"/>
      <c r="C71" s="625"/>
      <c r="D71" s="628"/>
      <c r="E71" s="617"/>
      <c r="F71" s="619"/>
      <c r="G71" s="399"/>
      <c r="H71" s="668"/>
      <c r="I71" s="668"/>
      <c r="J71" s="642"/>
      <c r="K71" s="657"/>
      <c r="L71" s="657"/>
      <c r="M71" s="659"/>
      <c r="N71" s="604"/>
    </row>
    <row r="72" spans="1:14" ht="14.45" customHeight="1">
      <c r="A72" s="623"/>
      <c r="B72" s="625"/>
      <c r="C72" s="625"/>
      <c r="D72" s="628"/>
      <c r="E72" s="617"/>
      <c r="F72" s="619"/>
      <c r="G72" s="399"/>
      <c r="H72" s="668"/>
      <c r="I72" s="668"/>
      <c r="J72" s="642"/>
      <c r="K72" s="657"/>
      <c r="L72" s="657"/>
      <c r="M72" s="659"/>
      <c r="N72" s="604"/>
    </row>
    <row r="73" spans="1:14" ht="14.45" customHeight="1">
      <c r="A73" s="623"/>
      <c r="B73" s="625"/>
      <c r="C73" s="625"/>
      <c r="D73" s="628"/>
      <c r="E73" s="617"/>
      <c r="F73" s="619"/>
      <c r="G73" s="399"/>
      <c r="H73" s="668"/>
      <c r="I73" s="668"/>
      <c r="J73" s="642"/>
      <c r="K73" s="657"/>
      <c r="L73" s="657"/>
      <c r="M73" s="659"/>
      <c r="N73" s="604"/>
    </row>
    <row r="74" spans="1:14" ht="14.45" customHeight="1">
      <c r="A74" s="623"/>
      <c r="B74" s="625"/>
      <c r="C74" s="625"/>
      <c r="D74" s="628"/>
      <c r="E74" s="617"/>
      <c r="F74" s="619"/>
      <c r="G74" s="399"/>
      <c r="H74" s="668"/>
      <c r="I74" s="668"/>
      <c r="J74" s="642"/>
      <c r="K74" s="657"/>
      <c r="L74" s="657"/>
      <c r="M74" s="659"/>
      <c r="N74" s="604"/>
    </row>
    <row r="75" spans="1:14" ht="14.45" customHeight="1">
      <c r="A75" s="623"/>
      <c r="B75" s="625"/>
      <c r="C75" s="625"/>
      <c r="D75" s="628"/>
      <c r="E75" s="617"/>
      <c r="F75" s="619"/>
      <c r="G75" s="399"/>
      <c r="H75" s="668"/>
      <c r="I75" s="668"/>
      <c r="J75" s="642"/>
      <c r="K75" s="657"/>
      <c r="L75" s="657"/>
      <c r="M75" s="659"/>
      <c r="N75" s="604"/>
    </row>
    <row r="76" spans="1:14" ht="14.45" customHeight="1">
      <c r="A76" s="623"/>
      <c r="B76" s="625"/>
      <c r="C76" s="625"/>
      <c r="D76" s="628"/>
      <c r="E76" s="617"/>
      <c r="F76" s="619"/>
      <c r="G76" s="399"/>
      <c r="H76" s="668"/>
      <c r="I76" s="668"/>
      <c r="J76" s="642"/>
      <c r="K76" s="657"/>
      <c r="L76" s="657"/>
      <c r="M76" s="659"/>
      <c r="N76" s="604"/>
    </row>
    <row r="77" spans="1:14" ht="14.45" customHeight="1">
      <c r="A77" s="623"/>
      <c r="B77" s="625"/>
      <c r="C77" s="625"/>
      <c r="D77" s="628"/>
      <c r="E77" s="617"/>
      <c r="F77" s="619"/>
      <c r="G77" s="399"/>
      <c r="H77" s="668"/>
      <c r="I77" s="668"/>
      <c r="J77" s="642"/>
      <c r="K77" s="657"/>
      <c r="L77" s="657"/>
      <c r="M77" s="659"/>
      <c r="N77" s="604"/>
    </row>
    <row r="78" spans="1:14" ht="14.45" customHeight="1">
      <c r="A78" s="623"/>
      <c r="B78" s="625"/>
      <c r="C78" s="625"/>
      <c r="D78" s="628"/>
      <c r="E78" s="617"/>
      <c r="F78" s="619"/>
      <c r="G78" s="399"/>
      <c r="H78" s="668"/>
      <c r="I78" s="668"/>
      <c r="J78" s="642"/>
      <c r="K78" s="657"/>
      <c r="L78" s="657"/>
      <c r="M78" s="659"/>
      <c r="N78" s="604"/>
    </row>
    <row r="79" spans="1:14" ht="14.45" customHeight="1">
      <c r="A79" s="624"/>
      <c r="B79" s="626"/>
      <c r="C79" s="626"/>
      <c r="D79" s="629"/>
      <c r="E79" s="618"/>
      <c r="F79" s="620"/>
      <c r="G79" s="400"/>
      <c r="H79" s="674"/>
      <c r="I79" s="674"/>
      <c r="J79" s="642"/>
      <c r="K79" s="658"/>
      <c r="L79" s="658"/>
      <c r="M79" s="676"/>
      <c r="N79" s="604"/>
    </row>
    <row r="80" spans="1:14" ht="15" customHeight="1">
      <c r="A80" s="623">
        <v>8</v>
      </c>
      <c r="B80" s="625" t="str">
        <f>'7- Mapa Final'!B120</f>
        <v xml:space="preserve">Ofrecer, prometer, entregar, aceptar o solicitar una ventaja indebida para afectar la autenticidad, integridad, confidencialidad o disponibilidad de los documentos  en favor propio o de terceros, para afectar el acceso a la administración de justicia </v>
      </c>
      <c r="C80" s="625" t="str">
        <f>'7- Mapa Final'!C120</f>
        <v>Cuando por indebido interés se permite  afectar la autenticidad, integridad, confidencialidad o disponibilidad de los documentos conservados en el Archivo de la Justicia Regional,  afectando intencionalmente  la trazabilidad del documento y  propiciando negligencia  en favor propio o de terceros.</v>
      </c>
      <c r="D80" s="627" t="str">
        <f>'7- Mapa Final'!J120</f>
        <v>Muy Baja - 1</v>
      </c>
      <c r="E80" s="616" t="str">
        <f>'7- Mapa Final'!K120</f>
        <v>Menor - 2</v>
      </c>
      <c r="F80" s="619" t="str">
        <f>'7- Mapa Final'!M120</f>
        <v>Bajo - 2</v>
      </c>
      <c r="G80" s="399" t="s">
        <v>406</v>
      </c>
      <c r="H80" s="668" t="s">
        <v>528</v>
      </c>
      <c r="I80" s="642"/>
      <c r="J80" s="655" t="s">
        <v>11</v>
      </c>
      <c r="K80" s="656">
        <v>45748</v>
      </c>
      <c r="L80" s="656">
        <v>45838</v>
      </c>
      <c r="M80" s="659" t="s">
        <v>537</v>
      </c>
      <c r="N80" s="604"/>
    </row>
    <row r="81" spans="1:169" ht="14.45" customHeight="1">
      <c r="A81" s="623"/>
      <c r="B81" s="625"/>
      <c r="C81" s="625"/>
      <c r="D81" s="628"/>
      <c r="E81" s="617"/>
      <c r="F81" s="619"/>
      <c r="G81" s="399"/>
      <c r="H81" s="668"/>
      <c r="I81" s="642"/>
      <c r="J81" s="642"/>
      <c r="K81" s="657"/>
      <c r="L81" s="657"/>
      <c r="M81" s="659"/>
      <c r="N81" s="604"/>
    </row>
    <row r="82" spans="1:169" ht="14.45" customHeight="1">
      <c r="A82" s="623"/>
      <c r="B82" s="625"/>
      <c r="C82" s="625"/>
      <c r="D82" s="628"/>
      <c r="E82" s="617"/>
      <c r="F82" s="619"/>
      <c r="G82" s="399"/>
      <c r="H82" s="668"/>
      <c r="I82" s="642"/>
      <c r="J82" s="642"/>
      <c r="K82" s="657"/>
      <c r="L82" s="657"/>
      <c r="M82" s="659"/>
      <c r="N82" s="604"/>
    </row>
    <row r="83" spans="1:169" ht="14.45" customHeight="1">
      <c r="A83" s="623"/>
      <c r="B83" s="625"/>
      <c r="C83" s="625"/>
      <c r="D83" s="628"/>
      <c r="E83" s="617"/>
      <c r="F83" s="619"/>
      <c r="G83" s="399"/>
      <c r="H83" s="668"/>
      <c r="I83" s="642"/>
      <c r="J83" s="642"/>
      <c r="K83" s="657"/>
      <c r="L83" s="657"/>
      <c r="M83" s="659"/>
      <c r="N83" s="604"/>
    </row>
    <row r="84" spans="1:169" ht="14.45" customHeight="1">
      <c r="A84" s="623"/>
      <c r="B84" s="625"/>
      <c r="C84" s="625"/>
      <c r="D84" s="628"/>
      <c r="E84" s="617"/>
      <c r="F84" s="619"/>
      <c r="G84" s="399"/>
      <c r="H84" s="668"/>
      <c r="I84" s="642"/>
      <c r="J84" s="642"/>
      <c r="K84" s="657"/>
      <c r="L84" s="657"/>
      <c r="M84" s="659"/>
      <c r="N84" s="604"/>
    </row>
    <row r="85" spans="1:169" ht="14.45" customHeight="1">
      <c r="A85" s="623"/>
      <c r="B85" s="625"/>
      <c r="C85" s="625"/>
      <c r="D85" s="628"/>
      <c r="E85" s="617"/>
      <c r="F85" s="619"/>
      <c r="G85" s="399"/>
      <c r="H85" s="668"/>
      <c r="I85" s="642"/>
      <c r="J85" s="642"/>
      <c r="K85" s="657"/>
      <c r="L85" s="657"/>
      <c r="M85" s="659"/>
      <c r="N85" s="604"/>
    </row>
    <row r="86" spans="1:169" ht="14.45" customHeight="1">
      <c r="A86" s="623"/>
      <c r="B86" s="625"/>
      <c r="C86" s="625"/>
      <c r="D86" s="628"/>
      <c r="E86" s="617"/>
      <c r="F86" s="619"/>
      <c r="G86" s="399"/>
      <c r="H86" s="668"/>
      <c r="I86" s="642"/>
      <c r="J86" s="642"/>
      <c r="K86" s="657"/>
      <c r="L86" s="657"/>
      <c r="M86" s="659"/>
      <c r="N86" s="604"/>
    </row>
    <row r="87" spans="1:169" ht="14.45" customHeight="1">
      <c r="A87" s="623"/>
      <c r="B87" s="625"/>
      <c r="C87" s="625"/>
      <c r="D87" s="628"/>
      <c r="E87" s="617"/>
      <c r="F87" s="619"/>
      <c r="G87" s="399"/>
      <c r="H87" s="668"/>
      <c r="I87" s="642"/>
      <c r="J87" s="642"/>
      <c r="K87" s="657"/>
      <c r="L87" s="657"/>
      <c r="M87" s="659"/>
      <c r="N87" s="604"/>
    </row>
    <row r="88" spans="1:169" ht="14.45" customHeight="1">
      <c r="A88" s="623"/>
      <c r="B88" s="625"/>
      <c r="C88" s="625"/>
      <c r="D88" s="628"/>
      <c r="E88" s="617"/>
      <c r="F88" s="619"/>
      <c r="G88" s="399"/>
      <c r="H88" s="668"/>
      <c r="I88" s="642"/>
      <c r="J88" s="642"/>
      <c r="K88" s="657"/>
      <c r="L88" s="657"/>
      <c r="M88" s="659"/>
      <c r="N88" s="604"/>
    </row>
    <row r="89" spans="1:169" ht="14.45" customHeight="1">
      <c r="A89" s="624"/>
      <c r="B89" s="626"/>
      <c r="C89" s="626"/>
      <c r="D89" s="629"/>
      <c r="E89" s="618"/>
      <c r="F89" s="620"/>
      <c r="G89" s="400"/>
      <c r="H89" s="674"/>
      <c r="I89" s="675"/>
      <c r="J89" s="642"/>
      <c r="K89" s="658"/>
      <c r="L89" s="658"/>
      <c r="M89" s="676"/>
      <c r="N89" s="604"/>
    </row>
    <row r="90" spans="1:169" ht="14.45" customHeight="1">
      <c r="A90"/>
      <c r="B90"/>
      <c r="D90"/>
      <c r="E90"/>
      <c r="F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c r="FG90"/>
      <c r="FH90"/>
      <c r="FI90"/>
      <c r="FJ90"/>
      <c r="FK90"/>
      <c r="FL90"/>
      <c r="FM90"/>
    </row>
    <row r="91" spans="1:169" ht="14.45" customHeight="1">
      <c r="A91"/>
      <c r="B91"/>
      <c r="D91"/>
      <c r="E91"/>
      <c r="F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c r="ET91"/>
      <c r="EU91"/>
      <c r="EV91"/>
      <c r="EW91"/>
      <c r="EX91"/>
      <c r="EY91"/>
      <c r="EZ91"/>
      <c r="FA91"/>
      <c r="FB91"/>
      <c r="FC91"/>
      <c r="FD91"/>
      <c r="FE91"/>
      <c r="FF91"/>
      <c r="FG91"/>
      <c r="FH91"/>
      <c r="FI91"/>
      <c r="FJ91"/>
      <c r="FK91"/>
      <c r="FL91"/>
      <c r="FM91"/>
    </row>
    <row r="92" spans="1:169" ht="14.45" customHeight="1">
      <c r="A92"/>
      <c r="B92"/>
      <c r="D92"/>
      <c r="E92"/>
      <c r="F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c r="ET92"/>
      <c r="EU92"/>
      <c r="EV92"/>
      <c r="EW92"/>
      <c r="EX92"/>
      <c r="EY92"/>
      <c r="EZ92"/>
      <c r="FA92"/>
      <c r="FB92"/>
      <c r="FC92"/>
      <c r="FD92"/>
      <c r="FE92"/>
      <c r="FF92"/>
      <c r="FG92"/>
      <c r="FH92"/>
      <c r="FI92"/>
      <c r="FJ92"/>
      <c r="FK92"/>
      <c r="FL92"/>
      <c r="FM92"/>
    </row>
    <row r="93" spans="1:169" ht="14.45" customHeight="1">
      <c r="A93"/>
      <c r="B93"/>
      <c r="D93"/>
      <c r="E93"/>
      <c r="F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row>
    <row r="94" spans="1:169" ht="14.45" customHeight="1">
      <c r="A94"/>
      <c r="B94"/>
      <c r="D94"/>
      <c r="E94"/>
      <c r="F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c r="FL94"/>
      <c r="FM94"/>
    </row>
    <row r="95" spans="1:169" ht="14.45" customHeight="1">
      <c r="A95"/>
      <c r="B95"/>
      <c r="D95"/>
      <c r="E95"/>
      <c r="F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c r="ET95"/>
      <c r="EU95"/>
      <c r="EV95"/>
      <c r="EW95"/>
      <c r="EX95"/>
      <c r="EY95"/>
      <c r="EZ95"/>
      <c r="FA95"/>
      <c r="FB95"/>
      <c r="FC95"/>
      <c r="FD95"/>
      <c r="FE95"/>
      <c r="FF95"/>
      <c r="FG95"/>
      <c r="FH95"/>
      <c r="FI95"/>
      <c r="FJ95"/>
      <c r="FK95"/>
      <c r="FL95"/>
      <c r="FM95"/>
    </row>
    <row r="96" spans="1:169" ht="14.45" customHeight="1">
      <c r="A96"/>
      <c r="B96"/>
      <c r="D96"/>
      <c r="E96"/>
      <c r="F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c r="EM96"/>
      <c r="EN96"/>
      <c r="EO96"/>
      <c r="EP96"/>
      <c r="EQ96"/>
      <c r="ER96"/>
      <c r="ES96"/>
      <c r="ET96"/>
      <c r="EU96"/>
      <c r="EV96"/>
      <c r="EW96"/>
      <c r="EX96"/>
      <c r="EY96"/>
      <c r="EZ96"/>
      <c r="FA96"/>
      <c r="FB96"/>
      <c r="FC96"/>
      <c r="FD96"/>
      <c r="FE96"/>
      <c r="FF96"/>
      <c r="FG96"/>
      <c r="FH96"/>
      <c r="FI96"/>
      <c r="FJ96"/>
      <c r="FK96"/>
      <c r="FL96"/>
      <c r="FM96"/>
    </row>
    <row r="97" spans="1:169" ht="14.45" customHeight="1">
      <c r="A97"/>
      <c r="B97"/>
      <c r="D97"/>
      <c r="E97"/>
      <c r="F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c r="EM97"/>
      <c r="EN97"/>
      <c r="EO97"/>
      <c r="EP97"/>
      <c r="EQ97"/>
      <c r="ER97"/>
      <c r="ES97"/>
      <c r="ET97"/>
      <c r="EU97"/>
      <c r="EV97"/>
      <c r="EW97"/>
      <c r="EX97"/>
      <c r="EY97"/>
      <c r="EZ97"/>
      <c r="FA97"/>
      <c r="FB97"/>
      <c r="FC97"/>
      <c r="FD97"/>
      <c r="FE97"/>
      <c r="FF97"/>
      <c r="FG97"/>
      <c r="FH97"/>
      <c r="FI97"/>
      <c r="FJ97"/>
      <c r="FK97"/>
      <c r="FL97"/>
      <c r="FM97"/>
    </row>
    <row r="98" spans="1:169" ht="14.45" customHeight="1">
      <c r="A98"/>
      <c r="B98"/>
      <c r="D98"/>
      <c r="E98"/>
      <c r="F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c r="EM98"/>
      <c r="EN98"/>
      <c r="EO98"/>
      <c r="EP98"/>
      <c r="EQ98"/>
      <c r="ER98"/>
      <c r="ES98"/>
      <c r="ET98"/>
      <c r="EU98"/>
      <c r="EV98"/>
      <c r="EW98"/>
      <c r="EX98"/>
      <c r="EY98"/>
      <c r="EZ98"/>
      <c r="FA98"/>
      <c r="FB98"/>
      <c r="FC98"/>
      <c r="FD98"/>
      <c r="FE98"/>
      <c r="FF98"/>
      <c r="FG98"/>
      <c r="FH98"/>
      <c r="FI98"/>
      <c r="FJ98"/>
      <c r="FK98"/>
      <c r="FL98"/>
      <c r="FM98"/>
    </row>
    <row r="99" spans="1:169" ht="14.45" customHeight="1">
      <c r="A99"/>
      <c r="B99"/>
      <c r="D99"/>
      <c r="E99"/>
      <c r="F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c r="FH99"/>
      <c r="FI99"/>
      <c r="FJ99"/>
      <c r="FK99"/>
      <c r="FL99"/>
      <c r="FM99"/>
    </row>
    <row r="100" spans="1:169" ht="14.45" customHeight="1">
      <c r="A100"/>
      <c r="B100"/>
      <c r="D100"/>
      <c r="E100"/>
      <c r="F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c r="DQ100"/>
      <c r="DR100"/>
      <c r="DS100"/>
      <c r="DT100"/>
      <c r="DU100"/>
      <c r="DV100"/>
      <c r="DW100"/>
      <c r="DX100"/>
      <c r="DY100"/>
      <c r="DZ100"/>
      <c r="EA100"/>
      <c r="EB100"/>
      <c r="EC100"/>
      <c r="ED100"/>
      <c r="EE100"/>
      <c r="EF100"/>
      <c r="EG100"/>
      <c r="EH100"/>
      <c r="EI100"/>
      <c r="EJ100"/>
      <c r="EK100"/>
      <c r="EL100"/>
      <c r="EM100"/>
      <c r="EN100"/>
      <c r="EO100"/>
      <c r="EP100"/>
      <c r="EQ100"/>
      <c r="ER100"/>
      <c r="ES100"/>
      <c r="ET100"/>
      <c r="EU100"/>
      <c r="EV100"/>
      <c r="EW100"/>
      <c r="EX100"/>
      <c r="EY100"/>
      <c r="EZ100"/>
      <c r="FA100"/>
      <c r="FB100"/>
      <c r="FC100"/>
      <c r="FD100"/>
      <c r="FE100"/>
      <c r="FF100"/>
      <c r="FG100"/>
      <c r="FH100"/>
      <c r="FI100"/>
      <c r="FJ100"/>
      <c r="FK100"/>
      <c r="FL100"/>
      <c r="FM100"/>
    </row>
    <row r="101" spans="1:169" ht="14.45" customHeight="1">
      <c r="A101"/>
      <c r="B101"/>
      <c r="D101"/>
      <c r="E101"/>
      <c r="F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c r="DQ101"/>
      <c r="DR101"/>
      <c r="DS101"/>
      <c r="DT101"/>
      <c r="DU101"/>
      <c r="DV101"/>
      <c r="DW101"/>
      <c r="DX101"/>
      <c r="DY101"/>
      <c r="DZ101"/>
      <c r="EA101"/>
      <c r="EB101"/>
      <c r="EC101"/>
      <c r="ED101"/>
      <c r="EE101"/>
      <c r="EF101"/>
      <c r="EG101"/>
      <c r="EH101"/>
      <c r="EI101"/>
      <c r="EJ101"/>
      <c r="EK101"/>
      <c r="EL101"/>
      <c r="EM101"/>
      <c r="EN101"/>
      <c r="EO101"/>
      <c r="EP101"/>
      <c r="EQ101"/>
      <c r="ER101"/>
      <c r="ES101"/>
      <c r="ET101"/>
      <c r="EU101"/>
      <c r="EV101"/>
      <c r="EW101"/>
      <c r="EX101"/>
      <c r="EY101"/>
      <c r="EZ101"/>
      <c r="FA101"/>
      <c r="FB101"/>
      <c r="FC101"/>
      <c r="FD101"/>
      <c r="FE101"/>
      <c r="FF101"/>
      <c r="FG101"/>
      <c r="FH101"/>
      <c r="FI101"/>
      <c r="FJ101"/>
      <c r="FK101"/>
      <c r="FL101"/>
      <c r="FM101"/>
    </row>
    <row r="102" spans="1:169" ht="14.45" customHeight="1">
      <c r="A102"/>
      <c r="B102"/>
      <c r="D102"/>
      <c r="E102"/>
      <c r="F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c r="CZ102"/>
      <c r="DA102"/>
      <c r="DB102"/>
      <c r="DC102"/>
      <c r="DD102"/>
      <c r="DE102"/>
      <c r="DF102"/>
      <c r="DG102"/>
      <c r="DH102"/>
      <c r="DI102"/>
      <c r="DJ102"/>
      <c r="DK102"/>
      <c r="DL102"/>
      <c r="DM102"/>
      <c r="DN102"/>
      <c r="DO102"/>
      <c r="DP102"/>
      <c r="DQ102"/>
      <c r="DR102"/>
      <c r="DS102"/>
      <c r="DT102"/>
      <c r="DU102"/>
      <c r="DV102"/>
      <c r="DW102"/>
      <c r="DX102"/>
      <c r="DY102"/>
      <c r="DZ102"/>
      <c r="EA102"/>
      <c r="EB102"/>
      <c r="EC102"/>
      <c r="ED102"/>
      <c r="EE102"/>
      <c r="EF102"/>
      <c r="EG102"/>
      <c r="EH102"/>
      <c r="EI102"/>
      <c r="EJ102"/>
      <c r="EK102"/>
      <c r="EL102"/>
      <c r="EM102"/>
      <c r="EN102"/>
      <c r="EO102"/>
      <c r="EP102"/>
      <c r="EQ102"/>
      <c r="ER102"/>
      <c r="ES102"/>
      <c r="ET102"/>
      <c r="EU102"/>
      <c r="EV102"/>
      <c r="EW102"/>
      <c r="EX102"/>
      <c r="EY102"/>
      <c r="EZ102"/>
      <c r="FA102"/>
      <c r="FB102"/>
      <c r="FC102"/>
      <c r="FD102"/>
      <c r="FE102"/>
      <c r="FF102"/>
      <c r="FG102"/>
      <c r="FH102"/>
      <c r="FI102"/>
      <c r="FJ102"/>
      <c r="FK102"/>
      <c r="FL102"/>
      <c r="FM102"/>
    </row>
    <row r="103" spans="1:169" ht="14.45" customHeight="1">
      <c r="A103"/>
      <c r="B103"/>
      <c r="D103"/>
      <c r="E103"/>
      <c r="F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c r="DC103"/>
      <c r="DD103"/>
      <c r="DE103"/>
      <c r="DF103"/>
      <c r="DG103"/>
      <c r="DH103"/>
      <c r="DI103"/>
      <c r="DJ103"/>
      <c r="DK103"/>
      <c r="DL103"/>
      <c r="DM103"/>
      <c r="DN103"/>
      <c r="DO103"/>
      <c r="DP103"/>
      <c r="DQ103"/>
      <c r="DR103"/>
      <c r="DS103"/>
      <c r="DT103"/>
      <c r="DU103"/>
      <c r="DV103"/>
      <c r="DW103"/>
      <c r="DX103"/>
      <c r="DY103"/>
      <c r="DZ103"/>
      <c r="EA103"/>
      <c r="EB103"/>
      <c r="EC103"/>
      <c r="ED103"/>
      <c r="EE103"/>
      <c r="EF103"/>
      <c r="EG103"/>
      <c r="EH103"/>
      <c r="EI103"/>
      <c r="EJ103"/>
      <c r="EK103"/>
      <c r="EL103"/>
      <c r="EM103"/>
      <c r="EN103"/>
      <c r="EO103"/>
      <c r="EP103"/>
      <c r="EQ103"/>
      <c r="ER103"/>
      <c r="ES103"/>
      <c r="ET103"/>
      <c r="EU103"/>
      <c r="EV103"/>
      <c r="EW103"/>
      <c r="EX103"/>
      <c r="EY103"/>
      <c r="EZ103"/>
      <c r="FA103"/>
      <c r="FB103"/>
      <c r="FC103"/>
      <c r="FD103"/>
      <c r="FE103"/>
      <c r="FF103"/>
      <c r="FG103"/>
      <c r="FH103"/>
      <c r="FI103"/>
      <c r="FJ103"/>
      <c r="FK103"/>
      <c r="FL103"/>
      <c r="FM103"/>
    </row>
    <row r="104" spans="1:169" ht="14.45" customHeight="1">
      <c r="A104"/>
      <c r="B104"/>
      <c r="D104"/>
      <c r="E104"/>
      <c r="F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c r="DQ104"/>
      <c r="DR104"/>
      <c r="DS104"/>
      <c r="DT104"/>
      <c r="DU104"/>
      <c r="DV104"/>
      <c r="DW104"/>
      <c r="DX104"/>
      <c r="DY104"/>
      <c r="DZ104"/>
      <c r="EA104"/>
      <c r="EB104"/>
      <c r="EC104"/>
      <c r="ED104"/>
      <c r="EE104"/>
      <c r="EF104"/>
      <c r="EG104"/>
      <c r="EH104"/>
      <c r="EI104"/>
      <c r="EJ104"/>
      <c r="EK104"/>
      <c r="EL104"/>
      <c r="EM104"/>
      <c r="EN104"/>
      <c r="EO104"/>
      <c r="EP104"/>
      <c r="EQ104"/>
      <c r="ER104"/>
      <c r="ES104"/>
      <c r="ET104"/>
      <c r="EU104"/>
      <c r="EV104"/>
      <c r="EW104"/>
      <c r="EX104"/>
      <c r="EY104"/>
      <c r="EZ104"/>
      <c r="FA104"/>
      <c r="FB104"/>
      <c r="FC104"/>
      <c r="FD104"/>
      <c r="FE104"/>
      <c r="FF104"/>
      <c r="FG104"/>
      <c r="FH104"/>
      <c r="FI104"/>
      <c r="FJ104"/>
      <c r="FK104"/>
      <c r="FL104"/>
      <c r="FM104"/>
    </row>
    <row r="105" spans="1:169" ht="14.45" customHeight="1">
      <c r="A105"/>
      <c r="B105"/>
      <c r="D105"/>
      <c r="E105"/>
      <c r="F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row>
    <row r="106" spans="1:169" ht="14.45" customHeight="1">
      <c r="A106"/>
      <c r="B106"/>
      <c r="D106"/>
      <c r="E106"/>
      <c r="F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row>
    <row r="107" spans="1:169" ht="14.45" customHeight="1">
      <c r="A107"/>
      <c r="B107"/>
      <c r="D107"/>
      <c r="E107"/>
      <c r="F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row>
    <row r="108" spans="1:169" ht="14.45" customHeight="1">
      <c r="A108"/>
      <c r="B108"/>
      <c r="D108"/>
      <c r="E108"/>
      <c r="F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row>
    <row r="109" spans="1:169" ht="14.45" customHeight="1">
      <c r="A109"/>
      <c r="B109"/>
      <c r="D109"/>
      <c r="E109"/>
      <c r="F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row>
    <row r="110" spans="1:169" ht="14.45" customHeight="1">
      <c r="A110"/>
      <c r="B110"/>
      <c r="D110"/>
      <c r="E110"/>
      <c r="F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row>
    <row r="111" spans="1:169" ht="14.45" customHeight="1">
      <c r="A111"/>
      <c r="B111"/>
      <c r="D111"/>
      <c r="E111"/>
      <c r="F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row>
    <row r="112" spans="1:169" ht="14.45" customHeight="1">
      <c r="A112"/>
      <c r="B112"/>
      <c r="D112"/>
      <c r="E112"/>
      <c r="F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row>
    <row r="113" spans="1:169" ht="14.45" customHeight="1">
      <c r="A113"/>
      <c r="B113"/>
      <c r="D113"/>
      <c r="E113"/>
      <c r="F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c r="DQ113"/>
      <c r="DR113"/>
      <c r="DS113"/>
      <c r="DT113"/>
      <c r="DU113"/>
      <c r="DV113"/>
      <c r="DW113"/>
      <c r="DX113"/>
      <c r="DY113"/>
      <c r="DZ113"/>
      <c r="EA113"/>
      <c r="EB113"/>
      <c r="EC113"/>
      <c r="ED113"/>
      <c r="EE113"/>
      <c r="EF113"/>
      <c r="EG113"/>
      <c r="EH113"/>
      <c r="EI113"/>
      <c r="EJ113"/>
      <c r="EK113"/>
      <c r="EL113"/>
      <c r="EM113"/>
      <c r="EN113"/>
      <c r="EO113"/>
      <c r="EP113"/>
      <c r="EQ113"/>
      <c r="ER113"/>
      <c r="ES113"/>
      <c r="ET113"/>
      <c r="EU113"/>
      <c r="EV113"/>
      <c r="EW113"/>
      <c r="EX113"/>
      <c r="EY113"/>
      <c r="EZ113"/>
      <c r="FA113"/>
      <c r="FB113"/>
      <c r="FC113"/>
      <c r="FD113"/>
      <c r="FE113"/>
      <c r="FF113"/>
      <c r="FG113"/>
      <c r="FH113"/>
      <c r="FI113"/>
      <c r="FJ113"/>
      <c r="FK113"/>
      <c r="FL113"/>
      <c r="FM113"/>
    </row>
    <row r="114" spans="1:169" ht="14.45" customHeight="1">
      <c r="A114"/>
      <c r="B114"/>
      <c r="D114"/>
      <c r="E114"/>
      <c r="F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c r="DQ114"/>
      <c r="DR114"/>
      <c r="DS114"/>
      <c r="DT114"/>
      <c r="DU114"/>
      <c r="DV114"/>
      <c r="DW114"/>
      <c r="DX114"/>
      <c r="DY114"/>
      <c r="DZ114"/>
      <c r="EA114"/>
      <c r="EB114"/>
      <c r="EC114"/>
      <c r="ED114"/>
      <c r="EE114"/>
      <c r="EF114"/>
      <c r="EG114"/>
      <c r="EH114"/>
      <c r="EI114"/>
      <c r="EJ114"/>
      <c r="EK114"/>
      <c r="EL114"/>
      <c r="EM114"/>
      <c r="EN114"/>
      <c r="EO114"/>
      <c r="EP114"/>
      <c r="EQ114"/>
      <c r="ER114"/>
      <c r="ES114"/>
      <c r="ET114"/>
      <c r="EU114"/>
      <c r="EV114"/>
      <c r="EW114"/>
      <c r="EX114"/>
      <c r="EY114"/>
      <c r="EZ114"/>
      <c r="FA114"/>
      <c r="FB114"/>
      <c r="FC114"/>
      <c r="FD114"/>
      <c r="FE114"/>
      <c r="FF114"/>
      <c r="FG114"/>
      <c r="FH114"/>
      <c r="FI114"/>
      <c r="FJ114"/>
      <c r="FK114"/>
      <c r="FL114"/>
      <c r="FM114"/>
    </row>
    <row r="115" spans="1:169" ht="14.45" customHeight="1">
      <c r="A115"/>
      <c r="B115"/>
      <c r="D115"/>
      <c r="E115"/>
      <c r="F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c r="DQ115"/>
      <c r="DR115"/>
      <c r="DS115"/>
      <c r="DT115"/>
      <c r="DU115"/>
      <c r="DV115"/>
      <c r="DW115"/>
      <c r="DX115"/>
      <c r="DY115"/>
      <c r="DZ115"/>
      <c r="EA115"/>
      <c r="EB115"/>
      <c r="EC115"/>
      <c r="ED115"/>
      <c r="EE115"/>
      <c r="EF115"/>
      <c r="EG115"/>
      <c r="EH115"/>
      <c r="EI115"/>
      <c r="EJ115"/>
      <c r="EK115"/>
      <c r="EL115"/>
      <c r="EM115"/>
      <c r="EN115"/>
      <c r="EO115"/>
      <c r="EP115"/>
      <c r="EQ115"/>
      <c r="ER115"/>
      <c r="ES115"/>
      <c r="ET115"/>
      <c r="EU115"/>
      <c r="EV115"/>
      <c r="EW115"/>
      <c r="EX115"/>
      <c r="EY115"/>
      <c r="EZ115"/>
      <c r="FA115"/>
      <c r="FB115"/>
      <c r="FC115"/>
      <c r="FD115"/>
      <c r="FE115"/>
      <c r="FF115"/>
      <c r="FG115"/>
      <c r="FH115"/>
      <c r="FI115"/>
      <c r="FJ115"/>
      <c r="FK115"/>
      <c r="FL115"/>
      <c r="FM115"/>
    </row>
    <row r="116" spans="1:169" ht="14.45" customHeight="1">
      <c r="A116"/>
      <c r="B116"/>
      <c r="D116"/>
      <c r="E116"/>
      <c r="F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row>
    <row r="117" spans="1:169" ht="14.45" customHeight="1">
      <c r="A117"/>
      <c r="B117"/>
      <c r="D117"/>
      <c r="E117"/>
      <c r="F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row>
    <row r="118" spans="1:169" ht="14.45" customHeight="1">
      <c r="A118"/>
      <c r="B118"/>
      <c r="D118"/>
      <c r="E118"/>
      <c r="F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row>
    <row r="119" spans="1:169" ht="14.45" customHeight="1">
      <c r="A119"/>
      <c r="B119"/>
      <c r="D119"/>
      <c r="E119"/>
      <c r="F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row>
    <row r="120" spans="1:169" ht="14.45" customHeight="1">
      <c r="A120"/>
      <c r="B120"/>
      <c r="D120"/>
      <c r="E120"/>
      <c r="F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Y120"/>
      <c r="DZ120"/>
      <c r="EA120"/>
      <c r="EB120"/>
      <c r="EC120"/>
      <c r="ED120"/>
      <c r="EE120"/>
      <c r="EF120"/>
      <c r="EG120"/>
      <c r="EH120"/>
      <c r="EI120"/>
      <c r="EJ120"/>
      <c r="EK120"/>
      <c r="EL120"/>
      <c r="EM120"/>
      <c r="EN120"/>
      <c r="EO120"/>
      <c r="EP120"/>
      <c r="EQ120"/>
      <c r="ER120"/>
      <c r="ES120"/>
      <c r="ET120"/>
      <c r="EU120"/>
      <c r="EV120"/>
      <c r="EW120"/>
      <c r="EX120"/>
      <c r="EY120"/>
      <c r="EZ120"/>
      <c r="FA120"/>
      <c r="FB120"/>
      <c r="FC120"/>
      <c r="FD120"/>
      <c r="FE120"/>
      <c r="FF120"/>
      <c r="FG120"/>
      <c r="FH120"/>
      <c r="FI120"/>
      <c r="FJ120"/>
      <c r="FK120"/>
      <c r="FL120"/>
      <c r="FM120"/>
    </row>
    <row r="121" spans="1:169" ht="14.45" customHeight="1">
      <c r="A121"/>
      <c r="B121"/>
      <c r="D121"/>
      <c r="E121"/>
      <c r="F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c r="CT121"/>
      <c r="CU121"/>
      <c r="CV121"/>
      <c r="CW121"/>
      <c r="CX121"/>
      <c r="CY121"/>
      <c r="CZ121"/>
      <c r="DA121"/>
      <c r="DB121"/>
      <c r="DC121"/>
      <c r="DD121"/>
      <c r="DE121"/>
      <c r="DF121"/>
      <c r="DG121"/>
      <c r="DH121"/>
      <c r="DI121"/>
      <c r="DJ121"/>
      <c r="DK121"/>
      <c r="DL121"/>
      <c r="DM121"/>
      <c r="DN121"/>
      <c r="DO121"/>
      <c r="DP121"/>
      <c r="DQ121"/>
      <c r="DR121"/>
      <c r="DS121"/>
      <c r="DT121"/>
      <c r="DU121"/>
      <c r="DV121"/>
      <c r="DW121"/>
      <c r="DX121"/>
      <c r="DY121"/>
      <c r="DZ121"/>
      <c r="EA121"/>
      <c r="EB121"/>
      <c r="EC121"/>
      <c r="ED121"/>
      <c r="EE121"/>
      <c r="EF121"/>
      <c r="EG121"/>
      <c r="EH121"/>
      <c r="EI121"/>
      <c r="EJ121"/>
      <c r="EK121"/>
      <c r="EL121"/>
      <c r="EM121"/>
      <c r="EN121"/>
      <c r="EO121"/>
      <c r="EP121"/>
      <c r="EQ121"/>
      <c r="ER121"/>
      <c r="ES121"/>
      <c r="ET121"/>
      <c r="EU121"/>
      <c r="EV121"/>
      <c r="EW121"/>
      <c r="EX121"/>
      <c r="EY121"/>
      <c r="EZ121"/>
      <c r="FA121"/>
      <c r="FB121"/>
      <c r="FC121"/>
      <c r="FD121"/>
      <c r="FE121"/>
      <c r="FF121"/>
      <c r="FG121"/>
      <c r="FH121"/>
      <c r="FI121"/>
      <c r="FJ121"/>
      <c r="FK121"/>
      <c r="FL121"/>
      <c r="FM121"/>
    </row>
    <row r="122" spans="1:169" ht="14.45" customHeight="1">
      <c r="A122"/>
      <c r="B122"/>
      <c r="D122"/>
      <c r="E122"/>
      <c r="F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c r="DQ122"/>
      <c r="DR122"/>
      <c r="DS122"/>
      <c r="DT122"/>
      <c r="DU122"/>
      <c r="DV122"/>
      <c r="DW122"/>
      <c r="DX122"/>
      <c r="DY122"/>
      <c r="DZ122"/>
      <c r="EA122"/>
      <c r="EB122"/>
      <c r="EC122"/>
      <c r="ED122"/>
      <c r="EE122"/>
      <c r="EF122"/>
      <c r="EG122"/>
      <c r="EH122"/>
      <c r="EI122"/>
      <c r="EJ122"/>
      <c r="EK122"/>
      <c r="EL122"/>
      <c r="EM122"/>
      <c r="EN122"/>
      <c r="EO122"/>
      <c r="EP122"/>
      <c r="EQ122"/>
      <c r="ER122"/>
      <c r="ES122"/>
      <c r="ET122"/>
      <c r="EU122"/>
      <c r="EV122"/>
      <c r="EW122"/>
      <c r="EX122"/>
      <c r="EY122"/>
      <c r="EZ122"/>
      <c r="FA122"/>
      <c r="FB122"/>
      <c r="FC122"/>
      <c r="FD122"/>
      <c r="FE122"/>
      <c r="FF122"/>
      <c r="FG122"/>
      <c r="FH122"/>
      <c r="FI122"/>
      <c r="FJ122"/>
      <c r="FK122"/>
      <c r="FL122"/>
      <c r="FM122"/>
    </row>
    <row r="123" spans="1:169" ht="14.45" customHeight="1">
      <c r="A123"/>
      <c r="B123"/>
      <c r="D123"/>
      <c r="E123"/>
      <c r="F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c r="CM123"/>
      <c r="CN123"/>
      <c r="CO123"/>
      <c r="CP123"/>
      <c r="CQ123"/>
      <c r="CR123"/>
      <c r="CS123"/>
      <c r="CT123"/>
      <c r="CU123"/>
      <c r="CV123"/>
      <c r="CW123"/>
      <c r="CX123"/>
      <c r="CY123"/>
      <c r="CZ123"/>
      <c r="DA123"/>
      <c r="DB123"/>
      <c r="DC123"/>
      <c r="DD123"/>
      <c r="DE123"/>
      <c r="DF123"/>
      <c r="DG123"/>
      <c r="DH123"/>
      <c r="DI123"/>
      <c r="DJ123"/>
      <c r="DK123"/>
      <c r="DL123"/>
      <c r="DM123"/>
      <c r="DN123"/>
      <c r="DO123"/>
      <c r="DP123"/>
      <c r="DQ123"/>
      <c r="DR123"/>
      <c r="DS123"/>
      <c r="DT123"/>
      <c r="DU123"/>
      <c r="DV123"/>
      <c r="DW123"/>
      <c r="DX123"/>
      <c r="DY123"/>
      <c r="DZ123"/>
      <c r="EA123"/>
      <c r="EB123"/>
      <c r="EC123"/>
      <c r="ED123"/>
      <c r="EE123"/>
      <c r="EF123"/>
      <c r="EG123"/>
      <c r="EH123"/>
      <c r="EI123"/>
      <c r="EJ123"/>
      <c r="EK123"/>
      <c r="EL123"/>
      <c r="EM123"/>
      <c r="EN123"/>
      <c r="EO123"/>
      <c r="EP123"/>
      <c r="EQ123"/>
      <c r="ER123"/>
      <c r="ES123"/>
      <c r="ET123"/>
      <c r="EU123"/>
      <c r="EV123"/>
      <c r="EW123"/>
      <c r="EX123"/>
      <c r="EY123"/>
      <c r="EZ123"/>
      <c r="FA123"/>
      <c r="FB123"/>
      <c r="FC123"/>
      <c r="FD123"/>
      <c r="FE123"/>
      <c r="FF123"/>
      <c r="FG123"/>
      <c r="FH123"/>
      <c r="FI123"/>
      <c r="FJ123"/>
      <c r="FK123"/>
      <c r="FL123"/>
      <c r="FM123"/>
    </row>
    <row r="124" spans="1:169" ht="14.45" customHeight="1">
      <c r="A124"/>
      <c r="B124"/>
      <c r="D124"/>
      <c r="E124"/>
      <c r="F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c r="DM124"/>
      <c r="DN124"/>
      <c r="DO124"/>
      <c r="DP124"/>
      <c r="DQ124"/>
      <c r="DR124"/>
      <c r="DS124"/>
      <c r="DT124"/>
      <c r="DU124"/>
      <c r="DV124"/>
      <c r="DW124"/>
      <c r="DX124"/>
      <c r="DY124"/>
      <c r="DZ124"/>
      <c r="EA124"/>
      <c r="EB124"/>
      <c r="EC124"/>
      <c r="ED124"/>
      <c r="EE124"/>
      <c r="EF124"/>
      <c r="EG124"/>
      <c r="EH124"/>
      <c r="EI124"/>
      <c r="EJ124"/>
      <c r="EK124"/>
      <c r="EL124"/>
      <c r="EM124"/>
      <c r="EN124"/>
      <c r="EO124"/>
      <c r="EP124"/>
      <c r="EQ124"/>
      <c r="ER124"/>
      <c r="ES124"/>
      <c r="ET124"/>
      <c r="EU124"/>
      <c r="EV124"/>
      <c r="EW124"/>
      <c r="EX124"/>
      <c r="EY124"/>
      <c r="EZ124"/>
      <c r="FA124"/>
      <c r="FB124"/>
      <c r="FC124"/>
      <c r="FD124"/>
      <c r="FE124"/>
      <c r="FF124"/>
      <c r="FG124"/>
      <c r="FH124"/>
      <c r="FI124"/>
      <c r="FJ124"/>
      <c r="FK124"/>
      <c r="FL124"/>
      <c r="FM124"/>
    </row>
    <row r="125" spans="1:169" ht="14.45" customHeight="1">
      <c r="A125"/>
      <c r="B125"/>
      <c r="D125"/>
      <c r="E125"/>
      <c r="F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c r="DQ125"/>
      <c r="DR125"/>
      <c r="DS125"/>
      <c r="DT125"/>
      <c r="DU125"/>
      <c r="DV125"/>
      <c r="DW125"/>
      <c r="DX125"/>
      <c r="DY125"/>
      <c r="DZ125"/>
      <c r="EA125"/>
      <c r="EB125"/>
      <c r="EC125"/>
      <c r="ED125"/>
      <c r="EE125"/>
      <c r="EF125"/>
      <c r="EG125"/>
      <c r="EH125"/>
      <c r="EI125"/>
      <c r="EJ125"/>
      <c r="EK125"/>
      <c r="EL125"/>
      <c r="EM125"/>
      <c r="EN125"/>
      <c r="EO125"/>
      <c r="EP125"/>
      <c r="EQ125"/>
      <c r="ER125"/>
      <c r="ES125"/>
      <c r="ET125"/>
      <c r="EU125"/>
      <c r="EV125"/>
      <c r="EW125"/>
      <c r="EX125"/>
      <c r="EY125"/>
      <c r="EZ125"/>
      <c r="FA125"/>
      <c r="FB125"/>
      <c r="FC125"/>
      <c r="FD125"/>
      <c r="FE125"/>
      <c r="FF125"/>
      <c r="FG125"/>
      <c r="FH125"/>
      <c r="FI125"/>
      <c r="FJ125"/>
      <c r="FK125"/>
      <c r="FL125"/>
      <c r="FM125"/>
    </row>
    <row r="126" spans="1:169" ht="14.45" customHeight="1">
      <c r="A126"/>
      <c r="B126"/>
      <c r="D126"/>
      <c r="E126"/>
      <c r="F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c r="DQ126"/>
      <c r="DR126"/>
      <c r="DS126"/>
      <c r="DT126"/>
      <c r="DU126"/>
      <c r="DV126"/>
      <c r="DW126"/>
      <c r="DX126"/>
      <c r="DY126"/>
      <c r="DZ126"/>
      <c r="EA126"/>
      <c r="EB126"/>
      <c r="EC126"/>
      <c r="ED126"/>
      <c r="EE126"/>
      <c r="EF126"/>
      <c r="EG126"/>
      <c r="EH126"/>
      <c r="EI126"/>
      <c r="EJ126"/>
      <c r="EK126"/>
      <c r="EL126"/>
      <c r="EM126"/>
      <c r="EN126"/>
      <c r="EO126"/>
      <c r="EP126"/>
      <c r="EQ126"/>
      <c r="ER126"/>
      <c r="ES126"/>
      <c r="ET126"/>
      <c r="EU126"/>
      <c r="EV126"/>
      <c r="EW126"/>
      <c r="EX126"/>
      <c r="EY126"/>
      <c r="EZ126"/>
      <c r="FA126"/>
      <c r="FB126"/>
      <c r="FC126"/>
      <c r="FD126"/>
      <c r="FE126"/>
      <c r="FF126"/>
      <c r="FG126"/>
      <c r="FH126"/>
      <c r="FI126"/>
      <c r="FJ126"/>
      <c r="FK126"/>
      <c r="FL126"/>
      <c r="FM126"/>
    </row>
    <row r="127" spans="1:169" ht="14.45" customHeight="1">
      <c r="A127"/>
      <c r="B127"/>
      <c r="D127"/>
      <c r="E127"/>
      <c r="F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c r="DQ127"/>
      <c r="DR127"/>
      <c r="DS127"/>
      <c r="DT127"/>
      <c r="DU127"/>
      <c r="DV127"/>
      <c r="DW127"/>
      <c r="DX127"/>
      <c r="DY127"/>
      <c r="DZ127"/>
      <c r="EA127"/>
      <c r="EB127"/>
      <c r="EC127"/>
      <c r="ED127"/>
      <c r="EE127"/>
      <c r="EF127"/>
      <c r="EG127"/>
      <c r="EH127"/>
      <c r="EI127"/>
      <c r="EJ127"/>
      <c r="EK127"/>
      <c r="EL127"/>
      <c r="EM127"/>
      <c r="EN127"/>
      <c r="EO127"/>
      <c r="EP127"/>
      <c r="EQ127"/>
      <c r="ER127"/>
      <c r="ES127"/>
      <c r="ET127"/>
      <c r="EU127"/>
      <c r="EV127"/>
      <c r="EW127"/>
      <c r="EX127"/>
      <c r="EY127"/>
      <c r="EZ127"/>
      <c r="FA127"/>
      <c r="FB127"/>
      <c r="FC127"/>
      <c r="FD127"/>
      <c r="FE127"/>
      <c r="FF127"/>
      <c r="FG127"/>
      <c r="FH127"/>
      <c r="FI127"/>
      <c r="FJ127"/>
      <c r="FK127"/>
      <c r="FL127"/>
      <c r="FM127"/>
    </row>
    <row r="128" spans="1:169" ht="14.45" customHeight="1">
      <c r="A128"/>
      <c r="B128"/>
      <c r="D128"/>
      <c r="E128"/>
      <c r="F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c r="DX128"/>
      <c r="DY128"/>
      <c r="DZ128"/>
      <c r="EA128"/>
      <c r="EB128"/>
      <c r="EC128"/>
      <c r="ED128"/>
      <c r="EE128"/>
      <c r="EF128"/>
      <c r="EG128"/>
      <c r="EH128"/>
      <c r="EI128"/>
      <c r="EJ128"/>
      <c r="EK128"/>
      <c r="EL128"/>
      <c r="EM128"/>
      <c r="EN128"/>
      <c r="EO128"/>
      <c r="EP128"/>
      <c r="EQ128"/>
      <c r="ER128"/>
      <c r="ES128"/>
      <c r="ET128"/>
      <c r="EU128"/>
      <c r="EV128"/>
      <c r="EW128"/>
      <c r="EX128"/>
      <c r="EY128"/>
      <c r="EZ128"/>
      <c r="FA128"/>
      <c r="FB128"/>
      <c r="FC128"/>
      <c r="FD128"/>
      <c r="FE128"/>
      <c r="FF128"/>
      <c r="FG128"/>
      <c r="FH128"/>
      <c r="FI128"/>
      <c r="FJ128"/>
      <c r="FK128"/>
      <c r="FL128"/>
      <c r="FM128"/>
    </row>
    <row r="129" spans="1:169" ht="14.45" customHeight="1">
      <c r="A129"/>
      <c r="B129"/>
      <c r="D129"/>
      <c r="E129"/>
      <c r="F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c r="CM129"/>
      <c r="CN129"/>
      <c r="CO129"/>
      <c r="CP129"/>
      <c r="CQ129"/>
      <c r="CR129"/>
      <c r="CS129"/>
      <c r="CT129"/>
      <c r="CU129"/>
      <c r="CV129"/>
      <c r="CW129"/>
      <c r="CX129"/>
      <c r="CY129"/>
      <c r="CZ129"/>
      <c r="DA129"/>
      <c r="DB129"/>
      <c r="DC129"/>
      <c r="DD129"/>
      <c r="DE129"/>
      <c r="DF129"/>
      <c r="DG129"/>
      <c r="DH129"/>
      <c r="DI129"/>
      <c r="DJ129"/>
      <c r="DK129"/>
      <c r="DL129"/>
      <c r="DM129"/>
      <c r="DN129"/>
      <c r="DO129"/>
      <c r="DP129"/>
      <c r="DQ129"/>
      <c r="DR129"/>
      <c r="DS129"/>
      <c r="DT129"/>
      <c r="DU129"/>
      <c r="DV129"/>
      <c r="DW129"/>
      <c r="DX129"/>
      <c r="DY129"/>
      <c r="DZ129"/>
      <c r="EA129"/>
      <c r="EB129"/>
      <c r="EC129"/>
      <c r="ED129"/>
      <c r="EE129"/>
      <c r="EF129"/>
      <c r="EG129"/>
      <c r="EH129"/>
      <c r="EI129"/>
      <c r="EJ129"/>
      <c r="EK129"/>
      <c r="EL129"/>
      <c r="EM129"/>
      <c r="EN129"/>
      <c r="EO129"/>
      <c r="EP129"/>
      <c r="EQ129"/>
      <c r="ER129"/>
      <c r="ES129"/>
      <c r="ET129"/>
      <c r="EU129"/>
      <c r="EV129"/>
      <c r="EW129"/>
      <c r="EX129"/>
      <c r="EY129"/>
      <c r="EZ129"/>
      <c r="FA129"/>
      <c r="FB129"/>
      <c r="FC129"/>
      <c r="FD129"/>
      <c r="FE129"/>
      <c r="FF129"/>
      <c r="FG129"/>
      <c r="FH129"/>
      <c r="FI129"/>
      <c r="FJ129"/>
      <c r="FK129"/>
      <c r="FL129"/>
      <c r="FM129"/>
    </row>
    <row r="130" spans="1:169" ht="14.45" customHeight="1">
      <c r="A130"/>
      <c r="B130"/>
      <c r="D130"/>
      <c r="E130"/>
      <c r="F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c r="DQ130"/>
      <c r="DR130"/>
      <c r="DS130"/>
      <c r="DT130"/>
      <c r="DU130"/>
      <c r="DV130"/>
      <c r="DW130"/>
      <c r="DX130"/>
      <c r="DY130"/>
      <c r="DZ130"/>
      <c r="EA130"/>
      <c r="EB130"/>
      <c r="EC130"/>
      <c r="ED130"/>
      <c r="EE130"/>
      <c r="EF130"/>
      <c r="EG130"/>
      <c r="EH130"/>
      <c r="EI130"/>
      <c r="EJ130"/>
      <c r="EK130"/>
      <c r="EL130"/>
      <c r="EM130"/>
      <c r="EN130"/>
      <c r="EO130"/>
      <c r="EP130"/>
      <c r="EQ130"/>
      <c r="ER130"/>
      <c r="ES130"/>
      <c r="ET130"/>
      <c r="EU130"/>
      <c r="EV130"/>
      <c r="EW130"/>
      <c r="EX130"/>
      <c r="EY130"/>
      <c r="EZ130"/>
      <c r="FA130"/>
      <c r="FB130"/>
      <c r="FC130"/>
      <c r="FD130"/>
      <c r="FE130"/>
      <c r="FF130"/>
      <c r="FG130"/>
      <c r="FH130"/>
      <c r="FI130"/>
      <c r="FJ130"/>
      <c r="FK130"/>
      <c r="FL130"/>
      <c r="FM130"/>
    </row>
    <row r="131" spans="1:169" ht="14.45" customHeight="1">
      <c r="A131"/>
      <c r="B131"/>
      <c r="D131"/>
      <c r="E131"/>
      <c r="F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c r="DQ131"/>
      <c r="DR131"/>
      <c r="DS131"/>
      <c r="DT131"/>
      <c r="DU131"/>
      <c r="DV131"/>
      <c r="DW131"/>
      <c r="DX131"/>
      <c r="DY131"/>
      <c r="DZ131"/>
      <c r="EA131"/>
      <c r="EB131"/>
      <c r="EC131"/>
      <c r="ED131"/>
      <c r="EE131"/>
      <c r="EF131"/>
      <c r="EG131"/>
      <c r="EH131"/>
      <c r="EI131"/>
      <c r="EJ131"/>
      <c r="EK131"/>
      <c r="EL131"/>
      <c r="EM131"/>
      <c r="EN131"/>
      <c r="EO131"/>
      <c r="EP131"/>
      <c r="EQ131"/>
      <c r="ER131"/>
      <c r="ES131"/>
      <c r="ET131"/>
      <c r="EU131"/>
      <c r="EV131"/>
      <c r="EW131"/>
      <c r="EX131"/>
      <c r="EY131"/>
      <c r="EZ131"/>
      <c r="FA131"/>
      <c r="FB131"/>
      <c r="FC131"/>
      <c r="FD131"/>
      <c r="FE131"/>
      <c r="FF131"/>
      <c r="FG131"/>
      <c r="FH131"/>
      <c r="FI131"/>
      <c r="FJ131"/>
      <c r="FK131"/>
      <c r="FL131"/>
      <c r="FM131"/>
    </row>
    <row r="132" spans="1:169" ht="14.45" customHeight="1">
      <c r="A132"/>
      <c r="B132"/>
      <c r="D132"/>
      <c r="E132"/>
      <c r="F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c r="CT132"/>
      <c r="CU132"/>
      <c r="CV132"/>
      <c r="CW132"/>
      <c r="CX132"/>
      <c r="CY132"/>
      <c r="CZ132"/>
      <c r="DA132"/>
      <c r="DB132"/>
      <c r="DC132"/>
      <c r="DD132"/>
      <c r="DE132"/>
      <c r="DF132"/>
      <c r="DG132"/>
      <c r="DH132"/>
      <c r="DI132"/>
      <c r="DJ132"/>
      <c r="DK132"/>
      <c r="DL132"/>
      <c r="DM132"/>
      <c r="DN132"/>
      <c r="DO132"/>
      <c r="DP132"/>
      <c r="DQ132"/>
      <c r="DR132"/>
      <c r="DS132"/>
      <c r="DT132"/>
      <c r="DU132"/>
      <c r="DV132"/>
      <c r="DW132"/>
      <c r="DX132"/>
      <c r="DY132"/>
      <c r="DZ132"/>
      <c r="EA132"/>
      <c r="EB132"/>
      <c r="EC132"/>
      <c r="ED132"/>
      <c r="EE132"/>
      <c r="EF132"/>
      <c r="EG132"/>
      <c r="EH132"/>
      <c r="EI132"/>
      <c r="EJ132"/>
      <c r="EK132"/>
      <c r="EL132"/>
      <c r="EM132"/>
      <c r="EN132"/>
      <c r="EO132"/>
      <c r="EP132"/>
      <c r="EQ132"/>
      <c r="ER132"/>
      <c r="ES132"/>
      <c r="ET132"/>
      <c r="EU132"/>
      <c r="EV132"/>
      <c r="EW132"/>
      <c r="EX132"/>
      <c r="EY132"/>
      <c r="EZ132"/>
      <c r="FA132"/>
      <c r="FB132"/>
      <c r="FC132"/>
      <c r="FD132"/>
      <c r="FE132"/>
      <c r="FF132"/>
      <c r="FG132"/>
      <c r="FH132"/>
      <c r="FI132"/>
      <c r="FJ132"/>
      <c r="FK132"/>
      <c r="FL132"/>
      <c r="FM132"/>
    </row>
    <row r="133" spans="1:169" ht="14.45" customHeight="1">
      <c r="A133"/>
      <c r="B133"/>
      <c r="D133"/>
      <c r="E133"/>
      <c r="F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c r="DQ133"/>
      <c r="DR133"/>
      <c r="DS133"/>
      <c r="DT133"/>
      <c r="DU133"/>
      <c r="DV133"/>
      <c r="DW133"/>
      <c r="DX133"/>
      <c r="DY133"/>
      <c r="DZ133"/>
      <c r="EA133"/>
      <c r="EB133"/>
      <c r="EC133"/>
      <c r="ED133"/>
      <c r="EE133"/>
      <c r="EF133"/>
      <c r="EG133"/>
      <c r="EH133"/>
      <c r="EI133"/>
      <c r="EJ133"/>
      <c r="EK133"/>
      <c r="EL133"/>
      <c r="EM133"/>
      <c r="EN133"/>
      <c r="EO133"/>
      <c r="EP133"/>
      <c r="EQ133"/>
      <c r="ER133"/>
      <c r="ES133"/>
      <c r="ET133"/>
      <c r="EU133"/>
      <c r="EV133"/>
      <c r="EW133"/>
      <c r="EX133"/>
      <c r="EY133"/>
      <c r="EZ133"/>
      <c r="FA133"/>
      <c r="FB133"/>
      <c r="FC133"/>
      <c r="FD133"/>
      <c r="FE133"/>
      <c r="FF133"/>
      <c r="FG133"/>
      <c r="FH133"/>
      <c r="FI133"/>
      <c r="FJ133"/>
      <c r="FK133"/>
      <c r="FL133"/>
      <c r="FM133"/>
    </row>
    <row r="134" spans="1:169" ht="14.45" customHeight="1">
      <c r="A134"/>
      <c r="B134"/>
      <c r="D134"/>
      <c r="E134"/>
      <c r="F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c r="DC134"/>
      <c r="DD134"/>
      <c r="DE134"/>
      <c r="DF134"/>
      <c r="DG134"/>
      <c r="DH134"/>
      <c r="DI134"/>
      <c r="DJ134"/>
      <c r="DK134"/>
      <c r="DL134"/>
      <c r="DM134"/>
      <c r="DN134"/>
      <c r="DO134"/>
      <c r="DP134"/>
      <c r="DQ134"/>
      <c r="DR134"/>
      <c r="DS134"/>
      <c r="DT134"/>
      <c r="DU134"/>
      <c r="DV134"/>
      <c r="DW134"/>
      <c r="DX134"/>
      <c r="DY134"/>
      <c r="DZ134"/>
      <c r="EA134"/>
      <c r="EB134"/>
      <c r="EC134"/>
      <c r="ED134"/>
      <c r="EE134"/>
      <c r="EF134"/>
      <c r="EG134"/>
      <c r="EH134"/>
      <c r="EI134"/>
      <c r="EJ134"/>
      <c r="EK134"/>
      <c r="EL134"/>
      <c r="EM134"/>
      <c r="EN134"/>
      <c r="EO134"/>
      <c r="EP134"/>
      <c r="EQ134"/>
      <c r="ER134"/>
      <c r="ES134"/>
      <c r="ET134"/>
      <c r="EU134"/>
      <c r="EV134"/>
      <c r="EW134"/>
      <c r="EX134"/>
      <c r="EY134"/>
      <c r="EZ134"/>
      <c r="FA134"/>
      <c r="FB134"/>
      <c r="FC134"/>
      <c r="FD134"/>
      <c r="FE134"/>
      <c r="FF134"/>
      <c r="FG134"/>
      <c r="FH134"/>
      <c r="FI134"/>
      <c r="FJ134"/>
      <c r="FK134"/>
      <c r="FL134"/>
      <c r="FM134"/>
    </row>
    <row r="135" spans="1:169" ht="14.45" customHeight="1">
      <c r="A135"/>
      <c r="B135"/>
      <c r="D135"/>
      <c r="E135"/>
      <c r="F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c r="DQ135"/>
      <c r="DR135"/>
      <c r="DS135"/>
      <c r="DT135"/>
      <c r="DU135"/>
      <c r="DV135"/>
      <c r="DW135"/>
      <c r="DX135"/>
      <c r="DY135"/>
      <c r="DZ135"/>
      <c r="EA135"/>
      <c r="EB135"/>
      <c r="EC135"/>
      <c r="ED135"/>
      <c r="EE135"/>
      <c r="EF135"/>
      <c r="EG135"/>
      <c r="EH135"/>
      <c r="EI135"/>
      <c r="EJ135"/>
      <c r="EK135"/>
      <c r="EL135"/>
      <c r="EM135"/>
      <c r="EN135"/>
      <c r="EO135"/>
      <c r="EP135"/>
      <c r="EQ135"/>
      <c r="ER135"/>
      <c r="ES135"/>
      <c r="ET135"/>
      <c r="EU135"/>
      <c r="EV135"/>
      <c r="EW135"/>
      <c r="EX135"/>
      <c r="EY135"/>
      <c r="EZ135"/>
      <c r="FA135"/>
      <c r="FB135"/>
      <c r="FC135"/>
      <c r="FD135"/>
      <c r="FE135"/>
      <c r="FF135"/>
      <c r="FG135"/>
      <c r="FH135"/>
      <c r="FI135"/>
      <c r="FJ135"/>
      <c r="FK135"/>
      <c r="FL135"/>
      <c r="FM135"/>
    </row>
    <row r="136" spans="1:169" ht="14.45" customHeight="1">
      <c r="A136"/>
      <c r="B136"/>
      <c r="D136"/>
      <c r="E136"/>
      <c r="F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c r="DX136"/>
      <c r="DY136"/>
      <c r="DZ136"/>
      <c r="EA136"/>
      <c r="EB136"/>
      <c r="EC136"/>
      <c r="ED136"/>
      <c r="EE136"/>
      <c r="EF136"/>
      <c r="EG136"/>
      <c r="EH136"/>
      <c r="EI136"/>
      <c r="EJ136"/>
      <c r="EK136"/>
      <c r="EL136"/>
      <c r="EM136"/>
      <c r="EN136"/>
      <c r="EO136"/>
      <c r="EP136"/>
      <c r="EQ136"/>
      <c r="ER136"/>
      <c r="ES136"/>
      <c r="ET136"/>
      <c r="EU136"/>
      <c r="EV136"/>
      <c r="EW136"/>
      <c r="EX136"/>
      <c r="EY136"/>
      <c r="EZ136"/>
      <c r="FA136"/>
      <c r="FB136"/>
      <c r="FC136"/>
      <c r="FD136"/>
      <c r="FE136"/>
      <c r="FF136"/>
      <c r="FG136"/>
      <c r="FH136"/>
      <c r="FI136"/>
      <c r="FJ136"/>
      <c r="FK136"/>
      <c r="FL136"/>
      <c r="FM136"/>
    </row>
    <row r="137" spans="1:169" ht="14.45" customHeight="1">
      <c r="A137"/>
      <c r="B137"/>
      <c r="D137"/>
      <c r="E137"/>
      <c r="F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c r="DQ137"/>
      <c r="DR137"/>
      <c r="DS137"/>
      <c r="DT137"/>
      <c r="DU137"/>
      <c r="DV137"/>
      <c r="DW137"/>
      <c r="DX137"/>
      <c r="DY137"/>
      <c r="DZ137"/>
      <c r="EA137"/>
      <c r="EB137"/>
      <c r="EC137"/>
      <c r="ED137"/>
      <c r="EE137"/>
      <c r="EF137"/>
      <c r="EG137"/>
      <c r="EH137"/>
      <c r="EI137"/>
      <c r="EJ137"/>
      <c r="EK137"/>
      <c r="EL137"/>
      <c r="EM137"/>
      <c r="EN137"/>
      <c r="EO137"/>
      <c r="EP137"/>
      <c r="EQ137"/>
      <c r="ER137"/>
      <c r="ES137"/>
      <c r="ET137"/>
      <c r="EU137"/>
      <c r="EV137"/>
      <c r="EW137"/>
      <c r="EX137"/>
      <c r="EY137"/>
      <c r="EZ137"/>
      <c r="FA137"/>
      <c r="FB137"/>
      <c r="FC137"/>
      <c r="FD137"/>
      <c r="FE137"/>
      <c r="FF137"/>
      <c r="FG137"/>
      <c r="FH137"/>
      <c r="FI137"/>
      <c r="FJ137"/>
      <c r="FK137"/>
      <c r="FL137"/>
      <c r="FM137"/>
    </row>
    <row r="138" spans="1:169" ht="14.45" customHeight="1">
      <c r="A138"/>
      <c r="B138"/>
      <c r="D138"/>
      <c r="E138"/>
      <c r="F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c r="CT138"/>
      <c r="CU138"/>
      <c r="CV138"/>
      <c r="CW138"/>
      <c r="CX138"/>
      <c r="CY138"/>
      <c r="CZ138"/>
      <c r="DA138"/>
      <c r="DB138"/>
      <c r="DC138"/>
      <c r="DD138"/>
      <c r="DE138"/>
      <c r="DF138"/>
      <c r="DG138"/>
      <c r="DH138"/>
      <c r="DI138"/>
      <c r="DJ138"/>
      <c r="DK138"/>
      <c r="DL138"/>
      <c r="DM138"/>
      <c r="DN138"/>
      <c r="DO138"/>
      <c r="DP138"/>
      <c r="DQ138"/>
      <c r="DR138"/>
      <c r="DS138"/>
      <c r="DT138"/>
      <c r="DU138"/>
      <c r="DV138"/>
      <c r="DW138"/>
      <c r="DX138"/>
      <c r="DY138"/>
      <c r="DZ138"/>
      <c r="EA138"/>
      <c r="EB138"/>
      <c r="EC138"/>
      <c r="ED138"/>
      <c r="EE138"/>
      <c r="EF138"/>
      <c r="EG138"/>
      <c r="EH138"/>
      <c r="EI138"/>
      <c r="EJ138"/>
      <c r="EK138"/>
      <c r="EL138"/>
      <c r="EM138"/>
      <c r="EN138"/>
      <c r="EO138"/>
      <c r="EP138"/>
      <c r="EQ138"/>
      <c r="ER138"/>
      <c r="ES138"/>
      <c r="ET138"/>
      <c r="EU138"/>
      <c r="EV138"/>
      <c r="EW138"/>
      <c r="EX138"/>
      <c r="EY138"/>
      <c r="EZ138"/>
      <c r="FA138"/>
      <c r="FB138"/>
      <c r="FC138"/>
      <c r="FD138"/>
      <c r="FE138"/>
      <c r="FF138"/>
      <c r="FG138"/>
      <c r="FH138"/>
      <c r="FI138"/>
      <c r="FJ138"/>
      <c r="FK138"/>
      <c r="FL138"/>
      <c r="FM138"/>
    </row>
    <row r="139" spans="1:169" ht="14.45" customHeight="1">
      <c r="A139"/>
      <c r="B139"/>
      <c r="D139"/>
      <c r="E139"/>
      <c r="F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c r="CT139"/>
      <c r="CU139"/>
      <c r="CV139"/>
      <c r="CW139"/>
      <c r="CX139"/>
      <c r="CY139"/>
      <c r="CZ139"/>
      <c r="DA139"/>
      <c r="DB139"/>
      <c r="DC139"/>
      <c r="DD139"/>
      <c r="DE139"/>
      <c r="DF139"/>
      <c r="DG139"/>
      <c r="DH139"/>
      <c r="DI139"/>
      <c r="DJ139"/>
      <c r="DK139"/>
      <c r="DL139"/>
      <c r="DM139"/>
      <c r="DN139"/>
      <c r="DO139"/>
      <c r="DP139"/>
      <c r="DQ139"/>
      <c r="DR139"/>
      <c r="DS139"/>
      <c r="DT139"/>
      <c r="DU139"/>
      <c r="DV139"/>
      <c r="DW139"/>
      <c r="DX139"/>
      <c r="DY139"/>
      <c r="DZ139"/>
      <c r="EA139"/>
      <c r="EB139"/>
      <c r="EC139"/>
      <c r="ED139"/>
      <c r="EE139"/>
      <c r="EF139"/>
      <c r="EG139"/>
      <c r="EH139"/>
      <c r="EI139"/>
      <c r="EJ139"/>
      <c r="EK139"/>
      <c r="EL139"/>
      <c r="EM139"/>
      <c r="EN139"/>
      <c r="EO139"/>
      <c r="EP139"/>
      <c r="EQ139"/>
      <c r="ER139"/>
      <c r="ES139"/>
      <c r="ET139"/>
      <c r="EU139"/>
      <c r="EV139"/>
      <c r="EW139"/>
      <c r="EX139"/>
      <c r="EY139"/>
      <c r="EZ139"/>
      <c r="FA139"/>
      <c r="FB139"/>
      <c r="FC139"/>
      <c r="FD139"/>
      <c r="FE139"/>
      <c r="FF139"/>
      <c r="FG139"/>
      <c r="FH139"/>
      <c r="FI139"/>
      <c r="FJ139"/>
      <c r="FK139"/>
      <c r="FL139"/>
      <c r="FM139"/>
    </row>
    <row r="140" spans="1:169">
      <c r="A140"/>
      <c r="B140"/>
      <c r="D140"/>
      <c r="E140"/>
      <c r="F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c r="DF140"/>
      <c r="DG140"/>
      <c r="DH140"/>
      <c r="DI140"/>
      <c r="DJ140"/>
      <c r="DK140"/>
      <c r="DL140"/>
      <c r="DM140"/>
      <c r="DN140"/>
      <c r="DO140"/>
      <c r="DP140"/>
      <c r="DQ140"/>
      <c r="DR140"/>
      <c r="DS140"/>
      <c r="DT140"/>
      <c r="DU140"/>
      <c r="DV140"/>
      <c r="DW140"/>
      <c r="DX140"/>
      <c r="DY140"/>
      <c r="DZ140"/>
      <c r="EA140"/>
      <c r="EB140"/>
      <c r="EC140"/>
      <c r="ED140"/>
      <c r="EE140"/>
      <c r="EF140"/>
      <c r="EG140"/>
      <c r="EH140"/>
      <c r="EI140"/>
      <c r="EJ140"/>
      <c r="EK140"/>
      <c r="EL140"/>
      <c r="EM140"/>
      <c r="EN140"/>
      <c r="EO140"/>
      <c r="EP140"/>
      <c r="EQ140"/>
      <c r="ER140"/>
      <c r="ES140"/>
      <c r="ET140"/>
      <c r="EU140"/>
      <c r="EV140"/>
      <c r="EW140"/>
      <c r="EX140"/>
      <c r="EY140"/>
      <c r="EZ140"/>
      <c r="FA140"/>
      <c r="FB140"/>
      <c r="FC140"/>
      <c r="FD140"/>
      <c r="FE140"/>
      <c r="FF140"/>
      <c r="FG140"/>
      <c r="FH140"/>
      <c r="FI140"/>
      <c r="FJ140"/>
      <c r="FK140"/>
      <c r="FL140"/>
      <c r="FM140"/>
    </row>
    <row r="141" spans="1:169">
      <c r="A141"/>
      <c r="B141"/>
      <c r="D141"/>
      <c r="E141"/>
      <c r="F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c r="DQ141"/>
      <c r="DR141"/>
      <c r="DS141"/>
      <c r="DT141"/>
      <c r="DU141"/>
      <c r="DV141"/>
      <c r="DW141"/>
      <c r="DX141"/>
      <c r="DY141"/>
      <c r="DZ141"/>
      <c r="EA141"/>
      <c r="EB141"/>
      <c r="EC141"/>
      <c r="ED141"/>
      <c r="EE141"/>
      <c r="EF141"/>
      <c r="EG141"/>
      <c r="EH141"/>
      <c r="EI141"/>
      <c r="EJ141"/>
      <c r="EK141"/>
      <c r="EL141"/>
      <c r="EM141"/>
      <c r="EN141"/>
      <c r="EO141"/>
      <c r="EP141"/>
      <c r="EQ141"/>
      <c r="ER141"/>
      <c r="ES141"/>
      <c r="ET141"/>
      <c r="EU141"/>
      <c r="EV141"/>
      <c r="EW141"/>
      <c r="EX141"/>
      <c r="EY141"/>
      <c r="EZ141"/>
      <c r="FA141"/>
      <c r="FB141"/>
      <c r="FC141"/>
      <c r="FD141"/>
      <c r="FE141"/>
      <c r="FF141"/>
      <c r="FG141"/>
      <c r="FH141"/>
      <c r="FI141"/>
      <c r="FJ141"/>
      <c r="FK141"/>
      <c r="FL141"/>
      <c r="FM141"/>
    </row>
    <row r="142" spans="1:169">
      <c r="A142"/>
      <c r="B142"/>
      <c r="D142"/>
      <c r="E142"/>
      <c r="F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c r="EY142"/>
      <c r="EZ142"/>
      <c r="FA142"/>
      <c r="FB142"/>
      <c r="FC142"/>
      <c r="FD142"/>
      <c r="FE142"/>
      <c r="FF142"/>
      <c r="FG142"/>
      <c r="FH142"/>
      <c r="FI142"/>
      <c r="FJ142"/>
      <c r="FK142"/>
      <c r="FL142"/>
      <c r="FM142"/>
    </row>
    <row r="143" spans="1:169">
      <c r="A143"/>
      <c r="B143"/>
      <c r="D143"/>
      <c r="E143"/>
      <c r="F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c r="DB143"/>
      <c r="DC143"/>
      <c r="DD143"/>
      <c r="DE143"/>
      <c r="DF143"/>
      <c r="DG143"/>
      <c r="DH143"/>
      <c r="DI143"/>
      <c r="DJ143"/>
      <c r="DK143"/>
      <c r="DL143"/>
      <c r="DM143"/>
      <c r="DN143"/>
      <c r="DO143"/>
      <c r="DP143"/>
      <c r="DQ143"/>
      <c r="DR143"/>
      <c r="DS143"/>
      <c r="DT143"/>
      <c r="DU143"/>
      <c r="DV143"/>
      <c r="DW143"/>
      <c r="DX143"/>
      <c r="DY143"/>
      <c r="DZ143"/>
      <c r="EA143"/>
      <c r="EB143"/>
      <c r="EC143"/>
      <c r="ED143"/>
      <c r="EE143"/>
      <c r="EF143"/>
      <c r="EG143"/>
      <c r="EH143"/>
      <c r="EI143"/>
      <c r="EJ143"/>
      <c r="EK143"/>
      <c r="EL143"/>
      <c r="EM143"/>
      <c r="EN143"/>
      <c r="EO143"/>
      <c r="EP143"/>
      <c r="EQ143"/>
      <c r="ER143"/>
      <c r="ES143"/>
      <c r="ET143"/>
      <c r="EU143"/>
      <c r="EV143"/>
      <c r="EW143"/>
      <c r="EX143"/>
      <c r="EY143"/>
      <c r="EZ143"/>
      <c r="FA143"/>
      <c r="FB143"/>
      <c r="FC143"/>
      <c r="FD143"/>
      <c r="FE143"/>
      <c r="FF143"/>
      <c r="FG143"/>
      <c r="FH143"/>
      <c r="FI143"/>
      <c r="FJ143"/>
      <c r="FK143"/>
      <c r="FL143"/>
      <c r="FM143"/>
    </row>
    <row r="144" spans="1:169">
      <c r="A144"/>
      <c r="B144"/>
      <c r="D144"/>
      <c r="E144"/>
      <c r="F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c r="CT144"/>
      <c r="CU144"/>
      <c r="CV144"/>
      <c r="CW144"/>
      <c r="CX144"/>
      <c r="CY144"/>
      <c r="CZ144"/>
      <c r="DA144"/>
      <c r="DB144"/>
      <c r="DC144"/>
      <c r="DD144"/>
      <c r="DE144"/>
      <c r="DF144"/>
      <c r="DG144"/>
      <c r="DH144"/>
      <c r="DI144"/>
      <c r="DJ144"/>
      <c r="DK144"/>
      <c r="DL144"/>
      <c r="DM144"/>
      <c r="DN144"/>
      <c r="DO144"/>
      <c r="DP144"/>
      <c r="DQ144"/>
      <c r="DR144"/>
      <c r="DS144"/>
      <c r="DT144"/>
      <c r="DU144"/>
      <c r="DV144"/>
      <c r="DW144"/>
      <c r="DX144"/>
      <c r="DY144"/>
      <c r="DZ144"/>
      <c r="EA144"/>
      <c r="EB144"/>
      <c r="EC144"/>
      <c r="ED144"/>
      <c r="EE144"/>
      <c r="EF144"/>
      <c r="EG144"/>
      <c r="EH144"/>
      <c r="EI144"/>
      <c r="EJ144"/>
      <c r="EK144"/>
      <c r="EL144"/>
      <c r="EM144"/>
      <c r="EN144"/>
      <c r="EO144"/>
      <c r="EP144"/>
      <c r="EQ144"/>
      <c r="ER144"/>
      <c r="ES144"/>
      <c r="ET144"/>
      <c r="EU144"/>
      <c r="EV144"/>
      <c r="EW144"/>
      <c r="EX144"/>
      <c r="EY144"/>
      <c r="EZ144"/>
      <c r="FA144"/>
      <c r="FB144"/>
      <c r="FC144"/>
      <c r="FD144"/>
      <c r="FE144"/>
      <c r="FF144"/>
      <c r="FG144"/>
      <c r="FH144"/>
      <c r="FI144"/>
      <c r="FJ144"/>
      <c r="FK144"/>
      <c r="FL144"/>
      <c r="FM144"/>
    </row>
    <row r="145" spans="1:169">
      <c r="A145"/>
      <c r="B145"/>
      <c r="D145"/>
      <c r="E145"/>
      <c r="F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c r="CT145"/>
      <c r="CU145"/>
      <c r="CV145"/>
      <c r="CW145"/>
      <c r="CX145"/>
      <c r="CY145"/>
      <c r="CZ145"/>
      <c r="DA145"/>
      <c r="DB145"/>
      <c r="DC145"/>
      <c r="DD145"/>
      <c r="DE145"/>
      <c r="DF145"/>
      <c r="DG145"/>
      <c r="DH145"/>
      <c r="DI145"/>
      <c r="DJ145"/>
      <c r="DK145"/>
      <c r="DL145"/>
      <c r="DM145"/>
      <c r="DN145"/>
      <c r="DO145"/>
      <c r="DP145"/>
      <c r="DQ145"/>
      <c r="DR145"/>
      <c r="DS145"/>
      <c r="DT145"/>
      <c r="DU145"/>
      <c r="DV145"/>
      <c r="DW145"/>
      <c r="DX145"/>
      <c r="DY145"/>
      <c r="DZ145"/>
      <c r="EA145"/>
      <c r="EB145"/>
      <c r="EC145"/>
      <c r="ED145"/>
      <c r="EE145"/>
      <c r="EF145"/>
      <c r="EG145"/>
      <c r="EH145"/>
      <c r="EI145"/>
      <c r="EJ145"/>
      <c r="EK145"/>
      <c r="EL145"/>
      <c r="EM145"/>
      <c r="EN145"/>
      <c r="EO145"/>
      <c r="EP145"/>
      <c r="EQ145"/>
      <c r="ER145"/>
      <c r="ES145"/>
      <c r="ET145"/>
      <c r="EU145"/>
      <c r="EV145"/>
      <c r="EW145"/>
      <c r="EX145"/>
      <c r="EY145"/>
      <c r="EZ145"/>
      <c r="FA145"/>
      <c r="FB145"/>
      <c r="FC145"/>
      <c r="FD145"/>
      <c r="FE145"/>
      <c r="FF145"/>
      <c r="FG145"/>
      <c r="FH145"/>
      <c r="FI145"/>
      <c r="FJ145"/>
      <c r="FK145"/>
      <c r="FL145"/>
      <c r="FM145"/>
    </row>
    <row r="146" spans="1:169">
      <c r="A146"/>
      <c r="B146"/>
      <c r="D146"/>
      <c r="E146"/>
      <c r="F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c r="CM146"/>
      <c r="CN146"/>
      <c r="CO146"/>
      <c r="CP146"/>
      <c r="CQ146"/>
      <c r="CR146"/>
      <c r="CS146"/>
      <c r="CT146"/>
      <c r="CU146"/>
      <c r="CV146"/>
      <c r="CW146"/>
      <c r="CX146"/>
      <c r="CY146"/>
      <c r="CZ146"/>
      <c r="DA146"/>
      <c r="DB146"/>
      <c r="DC146"/>
      <c r="DD146"/>
      <c r="DE146"/>
      <c r="DF146"/>
      <c r="DG146"/>
      <c r="DH146"/>
      <c r="DI146"/>
      <c r="DJ146"/>
      <c r="DK146"/>
      <c r="DL146"/>
      <c r="DM146"/>
      <c r="DN146"/>
      <c r="DO146"/>
      <c r="DP146"/>
      <c r="DQ146"/>
      <c r="DR146"/>
      <c r="DS146"/>
      <c r="DT146"/>
      <c r="DU146"/>
      <c r="DV146"/>
      <c r="DW146"/>
      <c r="DX146"/>
      <c r="DY146"/>
      <c r="DZ146"/>
      <c r="EA146"/>
      <c r="EB146"/>
      <c r="EC146"/>
      <c r="ED146"/>
      <c r="EE146"/>
      <c r="EF146"/>
      <c r="EG146"/>
      <c r="EH146"/>
      <c r="EI146"/>
      <c r="EJ146"/>
      <c r="EK146"/>
      <c r="EL146"/>
      <c r="EM146"/>
      <c r="EN146"/>
      <c r="EO146"/>
      <c r="EP146"/>
      <c r="EQ146"/>
      <c r="ER146"/>
      <c r="ES146"/>
      <c r="ET146"/>
      <c r="EU146"/>
      <c r="EV146"/>
      <c r="EW146"/>
      <c r="EX146"/>
      <c r="EY146"/>
      <c r="EZ146"/>
      <c r="FA146"/>
      <c r="FB146"/>
      <c r="FC146"/>
      <c r="FD146"/>
      <c r="FE146"/>
      <c r="FF146"/>
      <c r="FG146"/>
      <c r="FH146"/>
      <c r="FI146"/>
      <c r="FJ146"/>
      <c r="FK146"/>
      <c r="FL146"/>
      <c r="FM146"/>
    </row>
    <row r="147" spans="1:169">
      <c r="A147"/>
      <c r="B147"/>
      <c r="D147"/>
      <c r="E147"/>
      <c r="F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c r="CM147"/>
      <c r="CN147"/>
      <c r="CO147"/>
      <c r="CP147"/>
      <c r="CQ147"/>
      <c r="CR147"/>
      <c r="CS147"/>
      <c r="CT147"/>
      <c r="CU147"/>
      <c r="CV147"/>
      <c r="CW147"/>
      <c r="CX147"/>
      <c r="CY147"/>
      <c r="CZ147"/>
      <c r="DA147"/>
      <c r="DB147"/>
      <c r="DC147"/>
      <c r="DD147"/>
      <c r="DE147"/>
      <c r="DF147"/>
      <c r="DG147"/>
      <c r="DH147"/>
      <c r="DI147"/>
      <c r="DJ147"/>
      <c r="DK147"/>
      <c r="DL147"/>
      <c r="DM147"/>
      <c r="DN147"/>
      <c r="DO147"/>
      <c r="DP147"/>
      <c r="DQ147"/>
      <c r="DR147"/>
      <c r="DS147"/>
      <c r="DT147"/>
      <c r="DU147"/>
      <c r="DV147"/>
      <c r="DW147"/>
      <c r="DX147"/>
      <c r="DY147"/>
      <c r="DZ147"/>
      <c r="EA147"/>
      <c r="EB147"/>
      <c r="EC147"/>
      <c r="ED147"/>
      <c r="EE147"/>
      <c r="EF147"/>
      <c r="EG147"/>
      <c r="EH147"/>
      <c r="EI147"/>
      <c r="EJ147"/>
      <c r="EK147"/>
      <c r="EL147"/>
      <c r="EM147"/>
      <c r="EN147"/>
      <c r="EO147"/>
      <c r="EP147"/>
      <c r="EQ147"/>
      <c r="ER147"/>
      <c r="ES147"/>
      <c r="ET147"/>
      <c r="EU147"/>
      <c r="EV147"/>
      <c r="EW147"/>
      <c r="EX147"/>
      <c r="EY147"/>
      <c r="EZ147"/>
      <c r="FA147"/>
      <c r="FB147"/>
      <c r="FC147"/>
      <c r="FD147"/>
      <c r="FE147"/>
      <c r="FF147"/>
      <c r="FG147"/>
      <c r="FH147"/>
      <c r="FI147"/>
      <c r="FJ147"/>
      <c r="FK147"/>
      <c r="FL147"/>
      <c r="FM147"/>
    </row>
    <row r="148" spans="1:169">
      <c r="A148"/>
      <c r="B148"/>
      <c r="D148"/>
      <c r="E148"/>
      <c r="F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c r="CM148"/>
      <c r="CN148"/>
      <c r="CO148"/>
      <c r="CP148"/>
      <c r="CQ148"/>
      <c r="CR148"/>
      <c r="CS148"/>
      <c r="CT148"/>
      <c r="CU148"/>
      <c r="CV148"/>
      <c r="CW148"/>
      <c r="CX148"/>
      <c r="CY148"/>
      <c r="CZ148"/>
      <c r="DA148"/>
      <c r="DB148"/>
      <c r="DC148"/>
      <c r="DD148"/>
      <c r="DE148"/>
      <c r="DF148"/>
      <c r="DG148"/>
      <c r="DH148"/>
      <c r="DI148"/>
      <c r="DJ148"/>
      <c r="DK148"/>
      <c r="DL148"/>
      <c r="DM148"/>
      <c r="DN148"/>
      <c r="DO148"/>
      <c r="DP148"/>
      <c r="DQ148"/>
      <c r="DR148"/>
      <c r="DS148"/>
      <c r="DT148"/>
      <c r="DU148"/>
      <c r="DV148"/>
      <c r="DW148"/>
      <c r="DX148"/>
      <c r="DY148"/>
      <c r="DZ148"/>
      <c r="EA148"/>
      <c r="EB148"/>
      <c r="EC148"/>
      <c r="ED148"/>
      <c r="EE148"/>
      <c r="EF148"/>
      <c r="EG148"/>
      <c r="EH148"/>
      <c r="EI148"/>
      <c r="EJ148"/>
      <c r="EK148"/>
      <c r="EL148"/>
      <c r="EM148"/>
      <c r="EN148"/>
      <c r="EO148"/>
      <c r="EP148"/>
      <c r="EQ148"/>
      <c r="ER148"/>
      <c r="ES148"/>
      <c r="ET148"/>
      <c r="EU148"/>
      <c r="EV148"/>
      <c r="EW148"/>
      <c r="EX148"/>
      <c r="EY148"/>
      <c r="EZ148"/>
      <c r="FA148"/>
      <c r="FB148"/>
      <c r="FC148"/>
      <c r="FD148"/>
      <c r="FE148"/>
      <c r="FF148"/>
      <c r="FG148"/>
      <c r="FH148"/>
      <c r="FI148"/>
      <c r="FJ148"/>
      <c r="FK148"/>
      <c r="FL148"/>
      <c r="FM148"/>
    </row>
    <row r="149" spans="1:169">
      <c r="A149"/>
      <c r="B149"/>
      <c r="D149"/>
      <c r="E149"/>
      <c r="F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c r="CM149"/>
      <c r="CN149"/>
      <c r="CO149"/>
      <c r="CP149"/>
      <c r="CQ149"/>
      <c r="CR149"/>
      <c r="CS149"/>
      <c r="CT149"/>
      <c r="CU149"/>
      <c r="CV149"/>
      <c r="CW149"/>
      <c r="CX149"/>
      <c r="CY149"/>
      <c r="CZ149"/>
      <c r="DA149"/>
      <c r="DB149"/>
      <c r="DC149"/>
      <c r="DD149"/>
      <c r="DE149"/>
      <c r="DF149"/>
      <c r="DG149"/>
      <c r="DH149"/>
      <c r="DI149"/>
      <c r="DJ149"/>
      <c r="DK149"/>
      <c r="DL149"/>
      <c r="DM149"/>
      <c r="DN149"/>
      <c r="DO149"/>
      <c r="DP149"/>
      <c r="DQ149"/>
      <c r="DR149"/>
      <c r="DS149"/>
      <c r="DT149"/>
      <c r="DU149"/>
      <c r="DV149"/>
      <c r="DW149"/>
      <c r="DX149"/>
      <c r="DY149"/>
      <c r="DZ149"/>
      <c r="EA149"/>
      <c r="EB149"/>
      <c r="EC149"/>
      <c r="ED149"/>
      <c r="EE149"/>
      <c r="EF149"/>
      <c r="EG149"/>
      <c r="EH149"/>
      <c r="EI149"/>
      <c r="EJ149"/>
      <c r="EK149"/>
      <c r="EL149"/>
      <c r="EM149"/>
      <c r="EN149"/>
      <c r="EO149"/>
      <c r="EP149"/>
      <c r="EQ149"/>
      <c r="ER149"/>
      <c r="ES149"/>
      <c r="ET149"/>
      <c r="EU149"/>
      <c r="EV149"/>
      <c r="EW149"/>
      <c r="EX149"/>
      <c r="EY149"/>
      <c r="EZ149"/>
      <c r="FA149"/>
      <c r="FB149"/>
      <c r="FC149"/>
      <c r="FD149"/>
      <c r="FE149"/>
      <c r="FF149"/>
      <c r="FG149"/>
      <c r="FH149"/>
      <c r="FI149"/>
      <c r="FJ149"/>
      <c r="FK149"/>
      <c r="FL149"/>
      <c r="FM149"/>
    </row>
  </sheetData>
  <mergeCells count="129">
    <mergeCell ref="A1:B2"/>
    <mergeCell ref="C1:J3"/>
    <mergeCell ref="K1:M3"/>
    <mergeCell ref="A4:B4"/>
    <mergeCell ref="C4:M4"/>
    <mergeCell ref="A5:B5"/>
    <mergeCell ref="C5:M5"/>
    <mergeCell ref="A9:G9"/>
    <mergeCell ref="A10:A19"/>
    <mergeCell ref="B10:B19"/>
    <mergeCell ref="C10:C19"/>
    <mergeCell ref="D10:D19"/>
    <mergeCell ref="E10:E19"/>
    <mergeCell ref="F10:F19"/>
    <mergeCell ref="G10:G19"/>
    <mergeCell ref="A6:B6"/>
    <mergeCell ref="C6:M6"/>
    <mergeCell ref="A7:C7"/>
    <mergeCell ref="D7:F7"/>
    <mergeCell ref="G7:G8"/>
    <mergeCell ref="H7:H8"/>
    <mergeCell ref="I7:J7"/>
    <mergeCell ref="K7:L7"/>
    <mergeCell ref="M7:M8"/>
    <mergeCell ref="N10:N19"/>
    <mergeCell ref="A20:A29"/>
    <mergeCell ref="B20:B29"/>
    <mergeCell ref="C20:C29"/>
    <mergeCell ref="D20:D29"/>
    <mergeCell ref="E20:E29"/>
    <mergeCell ref="F20:F29"/>
    <mergeCell ref="G20:G29"/>
    <mergeCell ref="H20:H29"/>
    <mergeCell ref="I20:I29"/>
    <mergeCell ref="H10:H19"/>
    <mergeCell ref="I10:I19"/>
    <mergeCell ref="J10:J19"/>
    <mergeCell ref="K10:K19"/>
    <mergeCell ref="L10:L19"/>
    <mergeCell ref="M10:M19"/>
    <mergeCell ref="J20:J29"/>
    <mergeCell ref="K20:K29"/>
    <mergeCell ref="L20:L29"/>
    <mergeCell ref="M20:M29"/>
    <mergeCell ref="N20:N29"/>
    <mergeCell ref="A30:A39"/>
    <mergeCell ref="B30:B39"/>
    <mergeCell ref="C30:C39"/>
    <mergeCell ref="D30:D39"/>
    <mergeCell ref="E30:E39"/>
    <mergeCell ref="L30:L39"/>
    <mergeCell ref="M30:M39"/>
    <mergeCell ref="N30:N39"/>
    <mergeCell ref="A40:A49"/>
    <mergeCell ref="B40:B49"/>
    <mergeCell ref="C40:C49"/>
    <mergeCell ref="D40:D49"/>
    <mergeCell ref="E40:E49"/>
    <mergeCell ref="F40:F49"/>
    <mergeCell ref="G40:G49"/>
    <mergeCell ref="F30:F39"/>
    <mergeCell ref="G30:G39"/>
    <mergeCell ref="H30:H39"/>
    <mergeCell ref="I30:I39"/>
    <mergeCell ref="J30:J39"/>
    <mergeCell ref="K30:K39"/>
    <mergeCell ref="N40:N49"/>
    <mergeCell ref="A50:A59"/>
    <mergeCell ref="B50:B59"/>
    <mergeCell ref="C50:C59"/>
    <mergeCell ref="D50:D59"/>
    <mergeCell ref="E50:E59"/>
    <mergeCell ref="F50:F59"/>
    <mergeCell ref="G50:G59"/>
    <mergeCell ref="H50:H59"/>
    <mergeCell ref="I50:I59"/>
    <mergeCell ref="H40:H49"/>
    <mergeCell ref="I40:I49"/>
    <mergeCell ref="J40:J49"/>
    <mergeCell ref="K40:K49"/>
    <mergeCell ref="L40:L49"/>
    <mergeCell ref="M40:M49"/>
    <mergeCell ref="J50:J59"/>
    <mergeCell ref="K50:K59"/>
    <mergeCell ref="L50:L59"/>
    <mergeCell ref="M50:M59"/>
    <mergeCell ref="N50:N59"/>
    <mergeCell ref="A60:A69"/>
    <mergeCell ref="B60:B69"/>
    <mergeCell ref="C60:C69"/>
    <mergeCell ref="D60:D69"/>
    <mergeCell ref="E60:E69"/>
    <mergeCell ref="F60:F69"/>
    <mergeCell ref="G60:G69"/>
    <mergeCell ref="N60:N69"/>
    <mergeCell ref="A70:A79"/>
    <mergeCell ref="B70:B79"/>
    <mergeCell ref="C70:C79"/>
    <mergeCell ref="D70:D79"/>
    <mergeCell ref="E70:E79"/>
    <mergeCell ref="F70:F79"/>
    <mergeCell ref="G70:G79"/>
    <mergeCell ref="H70:H79"/>
    <mergeCell ref="I70:I79"/>
    <mergeCell ref="H60:H69"/>
    <mergeCell ref="I60:I69"/>
    <mergeCell ref="J60:J69"/>
    <mergeCell ref="K60:K69"/>
    <mergeCell ref="L60:L69"/>
    <mergeCell ref="M60:M69"/>
    <mergeCell ref="J70:J79"/>
    <mergeCell ref="K70:K79"/>
    <mergeCell ref="L70:L79"/>
    <mergeCell ref="M70:M79"/>
    <mergeCell ref="N70:N79"/>
    <mergeCell ref="A80:A89"/>
    <mergeCell ref="B80:B89"/>
    <mergeCell ref="C80:C89"/>
    <mergeCell ref="D80:D89"/>
    <mergeCell ref="E80:E89"/>
    <mergeCell ref="L80:L89"/>
    <mergeCell ref="M80:M89"/>
    <mergeCell ref="N80:N89"/>
    <mergeCell ref="F80:F89"/>
    <mergeCell ref="G80:G89"/>
    <mergeCell ref="H80:H89"/>
    <mergeCell ref="I80:I89"/>
    <mergeCell ref="J80:J89"/>
    <mergeCell ref="K80:K89"/>
  </mergeCells>
  <conditionalFormatting sqref="A7:B7">
    <cfRule type="containsText" dxfId="43" priority="40" operator="containsText" text="3- Moderado">
      <formula>NOT(ISERROR(SEARCH("3- Moderado",A7)))</formula>
    </cfRule>
    <cfRule type="containsText" dxfId="42" priority="41" operator="containsText" text="6- Moderado">
      <formula>NOT(ISERROR(SEARCH("6- Moderado",A7)))</formula>
    </cfRule>
    <cfRule type="containsText" dxfId="41" priority="42" operator="containsText" text="4- Moderado">
      <formula>NOT(ISERROR(SEARCH("4- Moderado",A7)))</formula>
    </cfRule>
    <cfRule type="containsText" dxfId="40" priority="43" operator="containsText" text="3- Bajo">
      <formula>NOT(ISERROR(SEARCH("3- Bajo",A7)))</formula>
    </cfRule>
    <cfRule type="containsText" dxfId="39" priority="44" operator="containsText" text="4- Bajo">
      <formula>NOT(ISERROR(SEARCH("4- Bajo",A7)))</formula>
    </cfRule>
    <cfRule type="containsText" dxfId="38" priority="45" operator="containsText" text="1- Bajo">
      <formula>NOT(ISERROR(SEARCH("1- Bajo",A7)))</formula>
    </cfRule>
  </conditionalFormatting>
  <conditionalFormatting sqref="A10:E10 A20:E20">
    <cfRule type="containsText" dxfId="37" priority="34" operator="containsText" text="3- Moderado">
      <formula>NOT(ISERROR(SEARCH("3- Moderado",A10)))</formula>
    </cfRule>
    <cfRule type="containsText" dxfId="36" priority="35" operator="containsText" text="6- Moderado">
      <formula>NOT(ISERROR(SEARCH("6- Moderado",A10)))</formula>
    </cfRule>
    <cfRule type="containsText" dxfId="35" priority="36" operator="containsText" text="4- Moderado">
      <formula>NOT(ISERROR(SEARCH("4- Moderado",A10)))</formula>
    </cfRule>
    <cfRule type="containsText" dxfId="34" priority="37" operator="containsText" text="3- Bajo">
      <formula>NOT(ISERROR(SEARCH("3- Bajo",A10)))</formula>
    </cfRule>
    <cfRule type="containsText" dxfId="33" priority="38" operator="containsText" text="4- Bajo">
      <formula>NOT(ISERROR(SEARCH("4- Bajo",A10)))</formula>
    </cfRule>
    <cfRule type="containsText" dxfId="32" priority="39" operator="containsText" text="1- Bajo">
      <formula>NOT(ISERROR(SEARCH("1- Bajo",A10)))</formula>
    </cfRule>
  </conditionalFormatting>
  <conditionalFormatting sqref="A30:E30">
    <cfRule type="containsText" dxfId="31" priority="21" operator="containsText" text="3- Moderado">
      <formula>NOT(ISERROR(SEARCH("3- Moderado",A30)))</formula>
    </cfRule>
    <cfRule type="containsText" dxfId="30" priority="22" operator="containsText" text="6- Moderado">
      <formula>NOT(ISERROR(SEARCH("6- Moderado",A30)))</formula>
    </cfRule>
    <cfRule type="containsText" dxfId="29" priority="23" operator="containsText" text="4- Moderado">
      <formula>NOT(ISERROR(SEARCH("4- Moderado",A30)))</formula>
    </cfRule>
    <cfRule type="containsText" dxfId="28" priority="24" operator="containsText" text="3- Bajo">
      <formula>NOT(ISERROR(SEARCH("3- Bajo",A30)))</formula>
    </cfRule>
    <cfRule type="containsText" dxfId="27" priority="25" operator="containsText" text="4- Bajo">
      <formula>NOT(ISERROR(SEARCH("4- Bajo",A30)))</formula>
    </cfRule>
    <cfRule type="containsText" dxfId="26" priority="26" operator="containsText" text="1- Bajo">
      <formula>NOT(ISERROR(SEARCH("1- Bajo",A30)))</formula>
    </cfRule>
  </conditionalFormatting>
  <conditionalFormatting sqref="A40:E40 A50:E50 A60:E60 A70:E70 A80:E80">
    <cfRule type="containsText" dxfId="25" priority="11" operator="containsText" text="3- Moderado">
      <formula>NOT(ISERROR(SEARCH("3- Moderado",A40)))</formula>
    </cfRule>
    <cfRule type="containsText" dxfId="24" priority="12" operator="containsText" text="6- Moderado">
      <formula>NOT(ISERROR(SEARCH("6- Moderado",A40)))</formula>
    </cfRule>
    <cfRule type="containsText" dxfId="23" priority="13" operator="containsText" text="4- Moderado">
      <formula>NOT(ISERROR(SEARCH("4- Moderado",A40)))</formula>
    </cfRule>
    <cfRule type="containsText" dxfId="22" priority="14" operator="containsText" text="3- Bajo">
      <formula>NOT(ISERROR(SEARCH("3- Bajo",A40)))</formula>
    </cfRule>
    <cfRule type="containsText" dxfId="21" priority="15" operator="containsText" text="4- Bajo">
      <formula>NOT(ISERROR(SEARCH("4- Bajo",A40)))</formula>
    </cfRule>
    <cfRule type="containsText" dxfId="20" priority="16" operator="containsText" text="1- Bajo">
      <formula>NOT(ISERROR(SEARCH("1- Bajo",A40)))</formula>
    </cfRule>
  </conditionalFormatting>
  <conditionalFormatting sqref="C8:F8">
    <cfRule type="containsText" dxfId="19" priority="28" operator="containsText" text="3- Moderado">
      <formula>NOT(ISERROR(SEARCH("3- Moderado",C8)))</formula>
    </cfRule>
    <cfRule type="containsText" dxfId="18" priority="29" operator="containsText" text="6- Moderado">
      <formula>NOT(ISERROR(SEARCH("6- Moderado",C8)))</formula>
    </cfRule>
    <cfRule type="containsText" dxfId="17" priority="30" operator="containsText" text="4- Moderado">
      <formula>NOT(ISERROR(SEARCH("4- Moderado",C8)))</formula>
    </cfRule>
    <cfRule type="containsText" dxfId="16" priority="31" operator="containsText" text="3- Bajo">
      <formula>NOT(ISERROR(SEARCH("3- Bajo",C8)))</formula>
    </cfRule>
    <cfRule type="containsText" dxfId="15" priority="32" operator="containsText" text="4- Bajo">
      <formula>NOT(ISERROR(SEARCH("4- Bajo",C8)))</formula>
    </cfRule>
    <cfRule type="containsText" dxfId="14" priority="33" operator="containsText" text="1- Bajo">
      <formula>NOT(ISERROR(SEARCH("1- Bajo",C8)))</formula>
    </cfRule>
  </conditionalFormatting>
  <conditionalFormatting sqref="D10:D89">
    <cfRule type="containsText" dxfId="13" priority="5" operator="containsText" text="Muy Alta">
      <formula>NOT(ISERROR(SEARCH("Muy Alta",D10)))</formula>
    </cfRule>
    <cfRule type="containsText" dxfId="12" priority="6" operator="containsText" text="Alta">
      <formula>NOT(ISERROR(SEARCH("Alta",D10)))</formula>
    </cfRule>
    <cfRule type="containsText" dxfId="11" priority="7" operator="containsText" text="Baja">
      <formula>NOT(ISERROR(SEARCH("Baja",D10)))</formula>
    </cfRule>
    <cfRule type="containsText" dxfId="10" priority="8" operator="containsText" text="Muy Baja">
      <formula>NOT(ISERROR(SEARCH("Muy Baja",D10)))</formula>
    </cfRule>
    <cfRule type="containsText" dxfId="9" priority="10" operator="containsText" text="Media">
      <formula>NOT(ISERROR(SEARCH("Media",D10)))</formula>
    </cfRule>
  </conditionalFormatting>
  <conditionalFormatting sqref="E10:E89">
    <cfRule type="containsText" dxfId="8" priority="1" operator="containsText" text="Catastrófico">
      <formula>NOT(ISERROR(SEARCH("Catastrófico",E10)))</formula>
    </cfRule>
    <cfRule type="containsText" dxfId="7" priority="2" operator="containsText" text="Mayor">
      <formula>NOT(ISERROR(SEARCH("Mayor",E10)))</formula>
    </cfRule>
    <cfRule type="containsText" dxfId="6" priority="3" operator="containsText" text="Menor">
      <formula>NOT(ISERROR(SEARCH("Menor",E10)))</formula>
    </cfRule>
    <cfRule type="containsText" dxfId="5" priority="4" operator="containsText" text="Leve">
      <formula>NOT(ISERROR(SEARCH("Leve",E10)))</formula>
    </cfRule>
  </conditionalFormatting>
  <conditionalFormatting sqref="E10:F89">
    <cfRule type="containsText" dxfId="4" priority="9" operator="containsText" text="Moderado">
      <formula>NOT(ISERROR(SEARCH("Moderado",E10)))</formula>
    </cfRule>
  </conditionalFormatting>
  <conditionalFormatting sqref="F10:F29">
    <cfRule type="colorScale" priority="46">
      <colorScale>
        <cfvo type="min"/>
        <cfvo type="max"/>
        <color rgb="FFFF7128"/>
        <color rgb="FFFFEF9C"/>
      </colorScale>
    </cfRule>
  </conditionalFormatting>
  <conditionalFormatting sqref="F10:F89">
    <cfRule type="containsText" dxfId="3" priority="17" operator="containsText" text="Bajo">
      <formula>NOT(ISERROR(SEARCH("Bajo",F10)))</formula>
    </cfRule>
    <cfRule type="containsText" dxfId="2" priority="18" operator="containsText" text="Moderado">
      <formula>NOT(ISERROR(SEARCH("Moderado",F10)))</formula>
    </cfRule>
    <cfRule type="containsText" dxfId="1" priority="19" operator="containsText" text="Alto">
      <formula>NOT(ISERROR(SEARCH("Alto",F10)))</formula>
    </cfRule>
    <cfRule type="containsText" dxfId="0" priority="20" operator="containsText" text="Extremo">
      <formula>NOT(ISERROR(SEARCH("Extremo",F10)))</formula>
    </cfRule>
  </conditionalFormatting>
  <conditionalFormatting sqref="F30:F39">
    <cfRule type="colorScale" priority="27">
      <colorScale>
        <cfvo type="min"/>
        <cfvo type="max"/>
        <color rgb="FFFF7128"/>
        <color rgb="FFFFEF9C"/>
      </colorScale>
    </cfRule>
  </conditionalFormatting>
  <conditionalFormatting sqref="F40:F89">
    <cfRule type="colorScale" priority="1566">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C95859EA-487A-4E18-83C3-BE01A5755D82}"/>
    <dataValidation allowBlank="1" showInputMessage="1" showErrorMessage="1" prompt="Describir las actividades que se van a desarrollar para el proyecto" sqref="H7" xr:uid="{1CFCF81C-C907-45A5-AE27-6C89BEA9FAE8}"/>
    <dataValidation allowBlank="1" showInputMessage="1" showErrorMessage="1" prompt="Seleccionar si el responsable es el responsable de las acciones es el nivel central" sqref="I7:I8" xr:uid="{10E478CA-A017-4672-A735-CD5BDD68C28A}"/>
    <dataValidation allowBlank="1" showInputMessage="1" showErrorMessage="1" prompt="seleccionar si el responsable de ejecutar las acciones es el nivel central" sqref="J8" xr:uid="{F5E8B01E-8B40-4CB6-BAFB-3E1F1839909D}"/>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7E6CB931-F431-40C1-933D-0C83CB0965D0}">
          <x14:formula1>
            <xm:f>'9- Matriz de Calor '!$S$8:$S$11</xm:f>
          </x14:formula1>
          <xm:sqref>G10:G89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Props1.xml><?xml version="1.0" encoding="utf-8"?>
<ds:datastoreItem xmlns:ds="http://schemas.openxmlformats.org/officeDocument/2006/customXml" ds:itemID="{F57ED739-AF50-41DE-847F-41674B5573C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2E7D88D-D9FB-4420-B3EF-44D8A7B55771}">
  <ds:schemaRefs>
    <ds:schemaRef ds:uri="http://schemas.microsoft.com/sharepoint/v3/contenttype/forms"/>
  </ds:schemaRefs>
</ds:datastoreItem>
</file>

<file path=customXml/itemProps3.xml><?xml version="1.0" encoding="utf-8"?>
<ds:datastoreItem xmlns:ds="http://schemas.openxmlformats.org/officeDocument/2006/customXml" ds:itemID="{27EDE813-79AF-40FF-A389-7A02FE00D49B}">
  <ds:schemaRefs>
    <ds:schemaRef ds:uri="http://schemas.microsoft.com/office/2006/metadata/properties"/>
    <ds:schemaRef ds:uri="http://schemas.microsoft.com/office/infopath/2007/PartnerControls"/>
    <ds:schemaRef ds:uri="1f8d7d97-b52e-4e8e-add1-cddb6c7f9c6e"/>
    <ds:schemaRef ds:uri="ebe62426-be44-4ac6-b4e7-c6e91301097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12</vt:i4>
      </vt:variant>
      <vt:variant>
        <vt:lpstr>Rangos con nombre</vt:lpstr>
      </vt:variant>
      <vt:variant>
        <vt:i4>5</vt:i4>
      </vt:variant>
    </vt:vector>
  </HeadingPairs>
  <TitlesOfParts>
    <vt:vector size="17" baseType="lpstr">
      <vt:lpstr>1- Presentación </vt:lpstr>
      <vt:lpstr>Conceptos 37001</vt:lpstr>
      <vt:lpstr>2-Análisis del Contexto</vt:lpstr>
      <vt:lpstr>3-Estrategias</vt:lpstr>
      <vt:lpstr>4- Instructivo Riesgos </vt:lpstr>
      <vt:lpstr>5- Identificación de Riesgos</vt:lpstr>
      <vt:lpstr>6- Valoración Controles</vt:lpstr>
      <vt:lpstr>7- Mapa Final</vt:lpstr>
      <vt:lpstr>8- Políticas de Administración </vt:lpstr>
      <vt:lpstr>9- Matriz de Calor </vt:lpstr>
      <vt:lpstr>Seguimiento</vt:lpstr>
      <vt:lpstr>Seguimiento 2do trimestre </vt:lpstr>
      <vt:lpstr>'2-Análisis del Contexto'!Área_de_impresión</vt:lpstr>
      <vt:lpstr>'3-Estrategias'!Área_de_impresión</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SIGCMA</cp:lastModifiedBy>
  <cp:revision/>
  <dcterms:created xsi:type="dcterms:W3CDTF">2021-04-16T16:11:31Z</dcterms:created>
  <dcterms:modified xsi:type="dcterms:W3CDTF">2025-07-30T20:06:49Z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